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ЭтаКнига"/>
  <bookViews>
    <workbookView xWindow="0" yWindow="0" windowWidth="15600" windowHeight="11760" firstSheet="1" activeTab="1"/>
  </bookViews>
  <sheets>
    <sheet name="Форма" sheetId="9" state="hidden" r:id="rId1"/>
    <sheet name="1-ИП - Паспорт " sheetId="2" r:id="rId2"/>
    <sheet name="2-ИП" sheetId="4" r:id="rId3"/>
    <sheet name="1.1.2" sheetId="15" state="hidden" r:id="rId4"/>
    <sheet name="3-ИП" sheetId="3" r:id="rId5"/>
    <sheet name="4-ИП" sheetId="5" r:id="rId6"/>
    <sheet name="5-ИП" sheetId="6" r:id="rId7"/>
    <sheet name="6.1-ИП (отчет)" sheetId="7" state="hidden" r:id="rId8"/>
    <sheet name="6.2-ИП (отчет)" sheetId="8" state="hidden" r:id="rId9"/>
  </sheets>
  <definedNames>
    <definedName name="Print_Area" localSheetId="3">'1.1.2'!$A$1:$AS$69</definedName>
    <definedName name="Print_Area" localSheetId="1">'1-ИП - Паспорт '!$A$1:$B$23</definedName>
    <definedName name="Print_Area" localSheetId="2">'2-ИП'!$A$1:$AN$81</definedName>
    <definedName name="Print_Area" localSheetId="4">'3-ИП'!$A$1:$J$26</definedName>
    <definedName name="Print_Area" localSheetId="7">'6.1-ИП (отчет)'!$A$1:$X$57</definedName>
    <definedName name="Print_Area" localSheetId="0">Форма!$A$1:$H$19</definedName>
    <definedName name="Print_Titles" localSheetId="2">'2-ИП'!$A:$A,'2-ИП'!$17:$17</definedName>
    <definedName name="Print_Titles" localSheetId="6">'5-ИП'!$14:$14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6" i="15" l="1"/>
  <c r="S36" i="15"/>
  <c r="AE19" i="15" l="1"/>
  <c r="AE35" i="15" l="1"/>
  <c r="AE34" i="15"/>
  <c r="V21" i="15"/>
  <c r="AE32" i="15"/>
  <c r="AE29" i="15"/>
  <c r="AE30" i="15"/>
  <c r="AE31" i="15"/>
  <c r="AE27" i="15"/>
  <c r="AE28" i="15"/>
  <c r="AE26" i="15"/>
  <c r="AE23" i="15"/>
  <c r="AE24" i="15"/>
  <c r="AE25" i="15"/>
  <c r="AE22" i="15"/>
  <c r="AE20" i="15"/>
  <c r="AE21" i="15" l="1"/>
  <c r="AD21" i="15" s="1"/>
  <c r="AE33" i="15" l="1"/>
  <c r="AD33" i="15" s="1"/>
  <c r="AD36" i="15"/>
  <c r="AD35" i="15"/>
  <c r="AD34" i="15"/>
  <c r="AD22" i="15"/>
  <c r="AD23" i="15"/>
  <c r="AD24" i="15"/>
  <c r="AD25" i="15"/>
  <c r="AD26" i="15"/>
  <c r="AD27" i="15"/>
  <c r="AD28" i="15"/>
  <c r="AD29" i="15"/>
  <c r="AD30" i="15"/>
  <c r="AD31" i="15"/>
  <c r="AD32" i="15"/>
  <c r="AF43" i="15"/>
  <c r="AH43" i="15"/>
  <c r="AI43" i="15"/>
  <c r="AJ43" i="15"/>
  <c r="AL43" i="15"/>
  <c r="AM43" i="15"/>
  <c r="AN43" i="15"/>
  <c r="AO43" i="15"/>
  <c r="AP43" i="15"/>
  <c r="AQ43" i="15"/>
  <c r="AR43" i="15"/>
  <c r="AC43" i="15"/>
  <c r="AB43" i="15"/>
  <c r="Z43" i="15"/>
  <c r="Y43" i="15"/>
  <c r="X43" i="15"/>
  <c r="W43" i="15"/>
  <c r="U43" i="15"/>
  <c r="R36" i="15"/>
  <c r="S35" i="15"/>
  <c r="R35" i="15" s="1"/>
  <c r="S34" i="15"/>
  <c r="R34" i="15" s="1"/>
  <c r="S22" i="15"/>
  <c r="R22" i="15" s="1"/>
  <c r="S23" i="15"/>
  <c r="R23" i="15" s="1"/>
  <c r="S24" i="15"/>
  <c r="R24" i="15" s="1"/>
  <c r="S25" i="15"/>
  <c r="R25" i="15" s="1"/>
  <c r="S26" i="15"/>
  <c r="R26" i="15" s="1"/>
  <c r="S27" i="15"/>
  <c r="R27" i="15" s="1"/>
  <c r="S28" i="15"/>
  <c r="R28" i="15" s="1"/>
  <c r="S29" i="15"/>
  <c r="R29" i="15" s="1"/>
  <c r="S30" i="15"/>
  <c r="R30" i="15" s="1"/>
  <c r="S31" i="15"/>
  <c r="R31" i="15" s="1"/>
  <c r="S32" i="15"/>
  <c r="R32" i="15" s="1"/>
  <c r="P90" i="15"/>
  <c r="P89" i="15"/>
  <c r="P88" i="15"/>
  <c r="P86" i="15"/>
  <c r="P85" i="15"/>
  <c r="P84" i="15"/>
  <c r="P83" i="15"/>
  <c r="P82" i="15"/>
  <c r="P81" i="15"/>
  <c r="P80" i="15"/>
  <c r="P79" i="15"/>
  <c r="P78" i="15"/>
  <c r="P77" i="15"/>
  <c r="P76" i="15"/>
  <c r="P75" i="15"/>
  <c r="P73" i="15"/>
  <c r="P72" i="15"/>
  <c r="O90" i="15"/>
  <c r="O89" i="15"/>
  <c r="O88" i="15"/>
  <c r="O86" i="15"/>
  <c r="O85" i="15"/>
  <c r="O84" i="15"/>
  <c r="O83" i="15"/>
  <c r="O82" i="15"/>
  <c r="O81" i="15"/>
  <c r="O80" i="15"/>
  <c r="O79" i="15"/>
  <c r="O78" i="15"/>
  <c r="O77" i="15"/>
  <c r="O76" i="15"/>
  <c r="O75" i="15"/>
  <c r="O73" i="15"/>
  <c r="O72" i="15"/>
  <c r="V33" i="15"/>
  <c r="O91" i="15" l="1"/>
  <c r="P91" i="15"/>
  <c r="O92" i="15"/>
  <c r="K43" i="15" s="1"/>
  <c r="V43" i="15"/>
  <c r="AE43" i="15"/>
  <c r="M36" i="15" l="1"/>
  <c r="M34" i="15"/>
  <c r="M25" i="15"/>
  <c r="M22" i="15"/>
  <c r="AL63" i="15" l="1"/>
  <c r="AL61" i="15"/>
  <c r="AL55" i="15"/>
  <c r="AM55" i="15"/>
  <c r="AL57" i="15"/>
  <c r="AM57" i="15"/>
  <c r="AL45" i="15"/>
  <c r="AM45" i="15"/>
  <c r="AK33" i="15"/>
  <c r="AK21" i="15"/>
  <c r="AK20" i="15"/>
  <c r="AK19" i="15"/>
  <c r="AK43" i="15" l="1"/>
  <c r="AL64" i="15"/>
  <c r="O43" i="15" l="1"/>
  <c r="O64" i="15" s="1"/>
  <c r="AG33" i="15"/>
  <c r="AG20" i="15"/>
  <c r="AG21" i="15"/>
  <c r="AG19" i="15"/>
  <c r="AG43" i="15" l="1"/>
  <c r="AS33" i="15"/>
  <c r="AD20" i="15"/>
  <c r="AS20" i="15" s="1"/>
  <c r="AS21" i="15"/>
  <c r="S33" i="15" l="1"/>
  <c r="R33" i="15" s="1"/>
  <c r="S20" i="15"/>
  <c r="R20" i="15" s="1"/>
  <c r="S21" i="15"/>
  <c r="S19" i="15"/>
  <c r="M35" i="15"/>
  <c r="R19" i="15" l="1"/>
  <c r="S43" i="15"/>
  <c r="R21" i="15"/>
  <c r="R43" i="15" s="1"/>
  <c r="K64" i="15"/>
  <c r="AA20" i="15"/>
  <c r="AA33" i="15"/>
  <c r="M32" i="15"/>
  <c r="M31" i="15"/>
  <c r="M30" i="15"/>
  <c r="M29" i="15"/>
  <c r="M28" i="15"/>
  <c r="M27" i="15"/>
  <c r="M26" i="15"/>
  <c r="M24" i="15"/>
  <c r="M23" i="15"/>
  <c r="M19" i="15"/>
  <c r="M20" i="15"/>
  <c r="M43" i="15" l="1"/>
  <c r="M64" i="15" s="1"/>
  <c r="AA21" i="15"/>
  <c r="AA19" i="15"/>
  <c r="AA43" i="15" l="1"/>
  <c r="AR63" i="15"/>
  <c r="AQ63" i="15"/>
  <c r="AP63" i="15"/>
  <c r="AO63" i="15"/>
  <c r="AN63" i="15"/>
  <c r="AM63" i="15"/>
  <c r="AK63" i="15"/>
  <c r="AJ63" i="15"/>
  <c r="AI63" i="15"/>
  <c r="AH63" i="15"/>
  <c r="AF63" i="15"/>
  <c r="AE63" i="15"/>
  <c r="AC63" i="15"/>
  <c r="AB63" i="15"/>
  <c r="AA63" i="15"/>
  <c r="Z63" i="15"/>
  <c r="Y63" i="15"/>
  <c r="X63" i="15"/>
  <c r="W63" i="15"/>
  <c r="V63" i="15"/>
  <c r="U63" i="15"/>
  <c r="S63" i="15"/>
  <c r="R63" i="15"/>
  <c r="AR61" i="15"/>
  <c r="AQ61" i="15"/>
  <c r="AP61" i="15"/>
  <c r="AO61" i="15"/>
  <c r="AN61" i="15"/>
  <c r="AM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S61" i="15"/>
  <c r="R61" i="15"/>
  <c r="AR57" i="15"/>
  <c r="AQ57" i="15"/>
  <c r="AP57" i="15"/>
  <c r="AO57" i="15"/>
  <c r="AN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S57" i="15"/>
  <c r="R57" i="15"/>
  <c r="AQ55" i="15"/>
  <c r="AP55" i="15"/>
  <c r="AO55" i="15"/>
  <c r="AN55" i="15"/>
  <c r="AK55" i="15"/>
  <c r="AJ55" i="15"/>
  <c r="AI55" i="15"/>
  <c r="AH55" i="15"/>
  <c r="AF55" i="15"/>
  <c r="AE55" i="15"/>
  <c r="AC55" i="15"/>
  <c r="X55" i="15"/>
  <c r="W55" i="15"/>
  <c r="V55" i="15"/>
  <c r="U55" i="15"/>
  <c r="AB55" i="15"/>
  <c r="Z55" i="15"/>
  <c r="Y55" i="15"/>
  <c r="AR45" i="15"/>
  <c r="AQ45" i="15"/>
  <c r="AP45" i="15"/>
  <c r="AO45" i="15"/>
  <c r="AN45" i="15"/>
  <c r="AK45" i="15"/>
  <c r="AJ45" i="15"/>
  <c r="AI45" i="15"/>
  <c r="AH45" i="15"/>
  <c r="AG45" i="15"/>
  <c r="AF45" i="15"/>
  <c r="AE45" i="15"/>
  <c r="AD45" i="15"/>
  <c r="AC45" i="15"/>
  <c r="AB45" i="15"/>
  <c r="AA45" i="15"/>
  <c r="Z45" i="15"/>
  <c r="Y45" i="15"/>
  <c r="X45" i="15"/>
  <c r="W45" i="15"/>
  <c r="V45" i="15"/>
  <c r="U45" i="15"/>
  <c r="S45" i="15"/>
  <c r="R45" i="15"/>
  <c r="S64" i="15" l="1"/>
  <c r="AH64" i="15"/>
  <c r="AD19" i="15"/>
  <c r="AE64" i="15"/>
  <c r="AA55" i="15"/>
  <c r="AA64" i="15" s="1"/>
  <c r="U64" i="15"/>
  <c r="Z64" i="15"/>
  <c r="AS57" i="15"/>
  <c r="V64" i="15"/>
  <c r="X64" i="15"/>
  <c r="AD55" i="15"/>
  <c r="AI64" i="15"/>
  <c r="W64" i="15"/>
  <c r="Y64" i="15"/>
  <c r="AS45" i="15"/>
  <c r="AG55" i="15"/>
  <c r="AS63" i="15"/>
  <c r="AS61" i="15"/>
  <c r="AO64" i="15"/>
  <c r="AK64" i="15"/>
  <c r="AQ64" i="15"/>
  <c r="R55" i="15"/>
  <c r="AC64" i="15"/>
  <c r="AJ64" i="15"/>
  <c r="AF64" i="15"/>
  <c r="AM64" i="15"/>
  <c r="AN64" i="15"/>
  <c r="S55" i="15"/>
  <c r="AP64" i="15"/>
  <c r="V70" i="15" l="1"/>
  <c r="AE70" i="15"/>
  <c r="AS19" i="15"/>
  <c r="AS43" i="15" s="1"/>
  <c r="AD43" i="15"/>
  <c r="AD64" i="15" s="1"/>
  <c r="AD70" i="15" s="1"/>
  <c r="AG64" i="15"/>
  <c r="R64" i="15"/>
  <c r="R70" i="15" s="1"/>
  <c r="AB64" i="15"/>
  <c r="AR55" i="15"/>
  <c r="AS55" i="15" s="1"/>
  <c r="AS64" i="15" l="1"/>
  <c r="AS70" i="15" s="1"/>
  <c r="AR64" i="15"/>
  <c r="AT64" i="15" s="1"/>
</calcChain>
</file>

<file path=xl/sharedStrings.xml><?xml version="1.0" encoding="utf-8"?>
<sst xmlns="http://schemas.openxmlformats.org/spreadsheetml/2006/main" count="1428" uniqueCount="451">
  <si>
    <t>УТВЕРЖДЕНА</t>
  </si>
  <si>
    <t>приказом Министерства строительства</t>
  </si>
  <si>
    <t>и жилищно-коммунального хозяйства</t>
  </si>
  <si>
    <t>Российской Федерации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</si>
  <si>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</si>
  <si>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</si>
  <si>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</si>
  <si>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</si>
  <si>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</si>
  <si>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</si>
  <si>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</si>
  <si>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</si>
  <si>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М.П.</t>
  </si>
  <si>
    <t>Приложение</t>
  </si>
  <si>
    <t>N________ _от __________</t>
  </si>
  <si>
    <t>Форма</t>
  </si>
  <si>
    <t>инвестиционной программы организации, осуществляющей регулируемы виды деятельности в сфере теплоснабжения</t>
  </si>
  <si>
    <t>Паспорт инвестиционной организации, осуществляющей регулируемы виды деятельности в сфере теплоснабжения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</si>
  <si>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</si>
  <si>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Инвестиционная программа</t>
  </si>
  <si>
    <t>№ 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</si>
  <si>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</si>
  <si>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</si>
  <si>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</si>
  <si>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</si>
  <si>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</si>
  <si>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 xml:space="preserve">Год начала реализации 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</si>
  <si>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</si>
  <si>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</si>
  <si>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</si>
  <si>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</si>
  <si>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</si>
  <si>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 в т.ч. по годам</t>
  </si>
  <si>
    <t>Остаток финансирования</t>
  </si>
  <si>
    <t>Амортизация
(стр.1.1 ФП)</t>
  </si>
  <si>
    <t>Прибыль, направленная на инвестиции
(стр.1.2 ФП)</t>
  </si>
  <si>
    <t>Средства, полученные за счет платы за подключение
(стр.1.3 ФП)</t>
  </si>
  <si>
    <t>Прочие собственные средства
(стр.1.4 ФП)</t>
  </si>
  <si>
    <t>Экономия расходов (стр.1.5 ФП)</t>
  </si>
  <si>
    <t>Расходы на оплату лизинговых платежей по договору финансовой аренды (лизинга)
(стр.1.6 ФП)</t>
  </si>
  <si>
    <t>Привлеченные средства на возвратной основе
(стр.23 ФП)</t>
  </si>
  <si>
    <t>Прочие источники финансирования
(стр.5 ФП)</t>
  </si>
  <si>
    <t>Всего:</t>
  </si>
  <si>
    <t>до реализации мероприятия</t>
  </si>
  <si>
    <t>после реализации мероприятия</t>
  </si>
  <si>
    <t>Иные собственные средства (стр.2 ФП)</t>
  </si>
  <si>
    <t>Тепловая сеть</t>
  </si>
  <si>
    <t>Тепловая нагрузка, Гкал/ч</t>
  </si>
  <si>
    <t>Гкал/ч</t>
  </si>
  <si>
    <t>в том числе:</t>
  </si>
  <si>
    <t>в результате реализации мероприятий инвестиционной программы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</si>
  <si>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</si>
  <si>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</si>
  <si>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</si>
  <si>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</si>
  <si>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</si>
  <si>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</si>
  <si>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</si>
  <si>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</si>
  <si>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</si>
  <si>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</si>
  <si>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</si>
  <si>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</si>
  <si>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</si>
  <si>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</si>
  <si>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</si>
  <si>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8.2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</si>
  <si>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</si>
  <si>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</si>
  <si>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</si>
  <si>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</si>
  <si>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</si>
  <si>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</si>
  <si>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</si>
  <si>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</si>
  <si>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</si>
  <si>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</si>
  <si>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</si>
  <si>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</si>
  <si>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10.7</t>
  </si>
  <si>
    <t>10.8</t>
  </si>
  <si>
    <t>12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</si>
  <si>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</si>
  <si>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</si>
  <si>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</si>
  <si>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</si>
  <si>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</si>
  <si>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</si>
  <si>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</si>
  <si>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</si>
  <si>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</si>
  <si>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</si>
  <si>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</si>
  <si>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</si>
  <si>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1.4.2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</si>
  <si>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</si>
  <si>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</si>
  <si>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</si>
  <si>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</si>
  <si>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</si>
  <si>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</si>
  <si>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</si>
  <si>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</si>
  <si>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</si>
  <si>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</si>
  <si>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</si>
  <si>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</si>
  <si>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</si>
  <si>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</si>
  <si>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</si>
  <si>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</si>
  <si>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</si>
  <si>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</si>
  <si>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</si>
  <si>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</si>
  <si>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</si>
  <si>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</si>
  <si>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</si>
  <si>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</si>
  <si>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</si>
  <si>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 xml:space="preserve"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
</t>
  </si>
  <si>
    <t>6.1.1</t>
  </si>
  <si>
    <t>6.1.2</t>
  </si>
  <si>
    <t>Всего по группе 6</t>
  </si>
  <si>
    <t>ИТОГО по программе</t>
  </si>
  <si>
    <t>Плановые значения показателей, достижение которых предусмотрено в результате реализации мероприятий инвестиционной программы</t>
  </si>
  <si>
    <t>Наименование показателя</t>
  </si>
  <si>
    <t>Ед. изм.</t>
  </si>
  <si>
    <t>Удельный расход электрической энергии на транспортировку теплоносителя</t>
  </si>
  <si>
    <t>кВт·ч/м3</t>
  </si>
  <si>
    <t>Удельный расход условного топлива на выработку единицы тепловой энергии и (или) теплоносителя</t>
  </si>
  <si>
    <t>т.у.т./Гкал</t>
  </si>
  <si>
    <t>т.у.т./м3</t>
  </si>
  <si>
    <t>Объем присоединяемой тепловой нагрузки новых потребителей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</si>
  <si>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</si>
  <si>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</si>
  <si>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</si>
  <si>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</si>
  <si>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</si>
  <si>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</si>
  <si>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</si>
  <si>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в соответствии с законодательством Российской Федерации об охране окружающей среды</t>
  </si>
  <si>
    <t>7.1</t>
  </si>
  <si>
    <t>7.2</t>
  </si>
  <si>
    <t>Показатели надежности и энергетической эффективности объектов 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</si>
  <si>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</si>
  <si>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</si>
  <si>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</si>
  <si>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</si>
  <si>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</si>
  <si>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</si>
  <si>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</si>
  <si>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Плановое значение</t>
  </si>
  <si>
    <t>Финансовый план</t>
  </si>
  <si>
    <t>Источники финансирования</t>
  </si>
  <si>
    <t>По мероприятиям, согласно Формы N 2-ИП ТС</t>
  </si>
  <si>
    <t>по видам деятельности</t>
  </si>
  <si>
    <t>Всего</t>
  </si>
  <si>
    <t>по годам реализации</t>
  </si>
  <si>
    <t>указать вид деятельности</t>
  </si>
  <si>
    <t>Собственные средства</t>
  </si>
  <si>
    <t>экономия расходов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</si>
  <si>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</si>
  <si>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расходы на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</si>
  <si>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</si>
  <si>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Привлеченные средства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</si>
  <si>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</si>
  <si>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</si>
  <si>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</si>
  <si>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</si>
  <si>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</si>
  <si>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1.1</t>
  </si>
  <si>
    <t>1.2</t>
  </si>
  <si>
    <t>1.3</t>
  </si>
  <si>
    <t>1.5</t>
  </si>
  <si>
    <t>1.5.1</t>
  </si>
  <si>
    <t>1.5.2</t>
  </si>
  <si>
    <t>1.6</t>
  </si>
  <si>
    <t>3.1</t>
  </si>
  <si>
    <t>3.2</t>
  </si>
  <si>
    <t>3.3</t>
  </si>
  <si>
    <t>Форма № 6.1-ИП ТС</t>
  </si>
  <si>
    <t>Отчет об исполнении инвестиционной программы</t>
  </si>
  <si>
    <t>N п/п</t>
  </si>
  <si>
    <t>Наименование мероприятия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</si>
  <si>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</si>
  <si>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</si>
  <si>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</si>
  <si>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</si>
  <si>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Примечание</t>
  </si>
  <si>
    <t>план</t>
  </si>
  <si>
    <t>факт</t>
  </si>
  <si>
    <t>Амортизация</t>
  </si>
  <si>
    <t>Прибыль, направленная на инвестиции</t>
  </si>
  <si>
    <t>Средства, полученные за счет платы за подключение</t>
  </si>
  <si>
    <t>Прочие собственные средства</t>
  </si>
  <si>
    <t>Экономия расходов</t>
  </si>
  <si>
    <t>Расходы на оплату лизинговых платежей по договору финансовой аренды (лизинг)</t>
  </si>
  <si>
    <t xml:space="preserve">Иные собственные средства </t>
  </si>
  <si>
    <t xml:space="preserve">Привлеченные средства на возвратной основе </t>
  </si>
  <si>
    <t>8.3</t>
  </si>
  <si>
    <t>8.4</t>
  </si>
  <si>
    <t>8.6</t>
  </si>
  <si>
    <t>9.7</t>
  </si>
  <si>
    <t>9.8</t>
  </si>
  <si>
    <t>9.9</t>
  </si>
  <si>
    <t>9.10</t>
  </si>
  <si>
    <t>9.11</t>
  </si>
  <si>
    <t>9.12</t>
  </si>
  <si>
    <t>10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</si>
  <si>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</si>
  <si>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Форма N 6.2-ИП ТС</t>
  </si>
  <si>
    <t>Отчет о достижении плановых показателей надежности и энергетической эффективности объектов системы централизованного теплоснабжения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</si>
  <si>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</si>
  <si>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Форма N 1-ИП ТС</t>
  </si>
  <si>
    <t>Форма N 2-ИП ТС</t>
  </si>
  <si>
    <t>Форма N 3-ИП ТС</t>
  </si>
  <si>
    <t>Форма N 4-ИП ТС</t>
  </si>
  <si>
    <t>Форма N 5-ИП ТС</t>
  </si>
  <si>
    <t>Форма N 6.1-ИП ТС</t>
  </si>
  <si>
    <t>Форма N 6.2-ИП ТС</t>
  </si>
  <si>
    <r>
      <t>__________</t>
    </r>
    <r>
      <rPr>
        <b/>
        <u/>
        <sz val="15.4"/>
        <color rgb="FF22272F"/>
        <rFont val="Times New Roman"/>
        <family val="1"/>
        <charset val="204"/>
      </rPr>
      <t>АО "ТомскРТС"</t>
    </r>
    <r>
      <rPr>
        <u/>
        <sz val="15.4"/>
        <color rgb="FF22272F"/>
        <rFont val="Times New Roman"/>
        <family val="1"/>
        <charset val="204"/>
      </rPr>
      <t>_________</t>
    </r>
  </si>
  <si>
    <t>Акционерное общество "ТомскРТС"</t>
  </si>
  <si>
    <t>634050, Россия, г. Томск, пер. Нахановича, 4а</t>
  </si>
  <si>
    <t>Генеральный директор АО "ТомскРТС"
С.Я. Панасюк</t>
  </si>
  <si>
    <t xml:space="preserve">Генеральный директор АО «ТомскРТС» </t>
  </si>
  <si>
    <t>С.Я. Панасюк</t>
  </si>
  <si>
    <t xml:space="preserve">Телефон: +7 (3822) 46-94-69, Факс: +7 (3822) 46-97-22, e-mail: tomskrts@interrao.ru </t>
  </si>
  <si>
    <t>Строительство новых тепловых сетей в целях подключения потребителей при наличии технической возможности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</si>
  <si>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</si>
  <si>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</si>
  <si>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</si>
  <si>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</si>
  <si>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</si>
  <si>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</si>
  <si>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</si>
  <si>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</si>
  <si>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 xml:space="preserve"> -</t>
  </si>
  <si>
    <t>-</t>
  </si>
  <si>
    <t>1.3.2.1</t>
  </si>
  <si>
    <t>1.3.2.2</t>
  </si>
  <si>
    <t>Плановые значения, в т.ч. по годам реализации</t>
  </si>
  <si>
    <t>3.1.</t>
  </si>
  <si>
    <t>по ГРЭС-2 (в т.ч. индивидуальный тариф)</t>
  </si>
  <si>
    <t>3.2.</t>
  </si>
  <si>
    <t>по ТЭЦ-3 (в т.ч. индивидуальный тариф)</t>
  </si>
  <si>
    <t>3.3.</t>
  </si>
  <si>
    <t xml:space="preserve">по кот. Водяная, 80 </t>
  </si>
  <si>
    <t>в шаблоне</t>
  </si>
  <si>
    <t>куб.м в год для воды</t>
  </si>
  <si>
    <t>ЦТ</t>
  </si>
  <si>
    <t>Отношение величины технологических потерь тепловой энергии, теплоносителя к материальной характеристике тепловой сети, Гкал/м2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</si>
  <si>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сети), Гкал</t>
  </si>
  <si>
    <t>Отношение величины технологических потерь тепловой энергии, теплоносителя к материальной характеристике тепловой сети, тонн/м2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</si>
  <si>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сети), тонн</t>
  </si>
  <si>
    <t>Подземный</t>
  </si>
  <si>
    <t>Тариф на тепловую энергию (в части  компенсации расходов на выполнение мероприятий, подлежащих осуществлению в ходе подключения объектов заявителей, подключаемая тепловая нагрузка которых не превышает 0,1 Гкал/ч, и не включаемых в состав платы за подключение)</t>
  </si>
  <si>
    <t>Надземный</t>
  </si>
  <si>
    <t>Тариф на тепловую энергию, поставляемую потребителям котельной, расположенной по адресу г. Томск, ул. Водяная, 80 в части амортизации текущего периода</t>
  </si>
  <si>
    <t>Тариф на тепловую энергию, поставляемую потребителям котельной, расположенной по адресу г. Томск, ул. Водяная, 80 в части капитальных расходов из прибыли</t>
  </si>
  <si>
    <t>Плата за подключение при наличии технической возможности</t>
  </si>
  <si>
    <t>тепловая энергия</t>
  </si>
  <si>
    <t>финансируемые за счет не тарифных источников</t>
  </si>
  <si>
    <t>подключение к системе теплоснабжения</t>
  </si>
  <si>
    <t>средства, полученные за счет платы за подключение</t>
  </si>
  <si>
    <t>1.4</t>
  </si>
  <si>
    <t>прочие собственные средства, в т.ч. средства от эмиссии ценных бумаг</t>
  </si>
  <si>
    <t>Итого</t>
  </si>
  <si>
    <t xml:space="preserve">2024-2028 </t>
  </si>
  <si>
    <t>Контакты ответственных за разработку инвестиционной программы лиц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</si>
  <si>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</si>
  <si>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</si>
  <si>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</si>
  <si>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</si>
  <si>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</si>
  <si>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Группа 1.1.2 "Строительство новых тепловых сетей в целях подключения потребителей при наличии технической возможности"</t>
  </si>
  <si>
    <t>1.1.1 Строительство новых тепловых сетей в целях подключения потребителей (до 0,1 Гкал/ч)</t>
  </si>
  <si>
    <t>1.1.2 Строительство новых тепловых сетей в целях подключения потребителей при наличии технической возможности</t>
  </si>
  <si>
    <t>1.1.3 Строительство новых тепловых сетей в целях подключения потребителей при отсутствии технической возможности</t>
  </si>
  <si>
    <t>1.3.1 Реконструкция тепловых сетей в целях подключения потребителей при наличии технической возможности</t>
  </si>
  <si>
    <t>1.3.2 Реконструкция тепловых сетей в целях подключения потребителей при отсутствии технической возможности</t>
  </si>
  <si>
    <t>Реконструкция тепломагистрали 7 от тепловой камеры 756 до тепловой камеры 757</t>
  </si>
  <si>
    <t>Реконструкция тепломагистрали 1 от тепловой камеры 125 в сторону тепловой камеры 123</t>
  </si>
  <si>
    <t>Реконструкция тепломагистрали 7А от камеры секционирующих задвижек 16 в сторону тепловой камеры 7А-24</t>
  </si>
  <si>
    <t>Реконструкция тепломагистрали 4 от тепловой камеры 404 до тепловой камеры 406</t>
  </si>
  <si>
    <t xml:space="preserve">Реконструкция тепломагистрали 6К от тепловой камеры 626К в сторону тепловой камеры 627К </t>
  </si>
  <si>
    <t>Реконструкция участка тепломагистрали 2Н от тепловой камеры 2Н-24 в сторону тепловой камеры 2Н-27</t>
  </si>
  <si>
    <t>Реконструкция тепломагистрали 8 от узла 834 до тепловой камеры 835А</t>
  </si>
  <si>
    <t>3.2.1 Реконструкция ЦТП, ПНС</t>
  </si>
  <si>
    <t>3.2.1.1</t>
  </si>
  <si>
    <t>3.2.2 Приобретение оборудования,техники и инвентаря для нужд АО "ТомскРТС"</t>
  </si>
  <si>
    <t>3.2.2.1 Приобретение оборудования производственного назначения, не требующего монтажа и не входящего в сметы строек для нужд АО "ТомскРТС"</t>
  </si>
  <si>
    <t>3.2.2.1</t>
  </si>
  <si>
    <t>3.2.3 Приобретение техники и инвентаря, не производственного (общехозяйственного) назначения для нужд АО "ТомскРТС"</t>
  </si>
  <si>
    <t>3.2.4 Приобретение IT оборудования и лицензионного ПО для нужд АО "ТомскРТС"</t>
  </si>
  <si>
    <t>3.2.4.1</t>
  </si>
  <si>
    <t>3.2.4.2</t>
  </si>
  <si>
    <t>3.2.5 Мероприятия по обеспечению безопасности</t>
  </si>
  <si>
    <t>Профинансировано к  2024 году</t>
  </si>
  <si>
    <t>Строительство тепловых сетей от тепловой камеры 415А-5-5 до сетей инженерно-технического обеспечения многоквартирного дома по ул. Косарева, 6</t>
  </si>
  <si>
    <t>Строительство тепловых сетей от тепловой камеры 8А-12А-4 до границы земельного участка по  ул. Березовая, 1 стр. 4</t>
  </si>
  <si>
    <t>Плата за подключение при отсутствии технической возможности</t>
  </si>
  <si>
    <t>6.1</t>
  </si>
  <si>
    <t>6.2</t>
  </si>
  <si>
    <t>7.3</t>
  </si>
  <si>
    <t>7.4</t>
  </si>
  <si>
    <t>7.5</t>
  </si>
  <si>
    <t>9</t>
  </si>
  <si>
    <t>6.3</t>
  </si>
  <si>
    <t>6.4</t>
  </si>
  <si>
    <t>6.5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</si>
  <si>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</si>
  <si>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</si>
  <si>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</si>
  <si>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</si>
  <si>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</si>
  <si>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</si>
  <si>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</si>
  <si>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</si>
  <si>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</si>
  <si>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</si>
  <si>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</si>
  <si>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до 2024</t>
  </si>
  <si>
    <t>2024 год</t>
  </si>
  <si>
    <t>2025 год</t>
  </si>
  <si>
    <t>2026 год</t>
  </si>
  <si>
    <t>2027 год</t>
  </si>
  <si>
    <t>2028 год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</si>
  <si>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</si>
  <si>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N 410</t>
  </si>
  <si>
    <t>Фактические значения
2022 года</t>
  </si>
  <si>
    <t>Текущее значение</t>
  </si>
  <si>
    <t>Расходы на реализацию инвестиционной программы (тыс. руб. без НДС) (с использованием прогнозных индексов цен)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</si>
  <si>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</si>
  <si>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Привлеченные средства на возвратной основе
(стр.3 ФП)</t>
  </si>
  <si>
    <t>Реконструкция трубопровода от тепловой камеры НЛ2(101) до тепловой камеры НЛ2/1А(101)</t>
  </si>
  <si>
    <t>1.1.3.1</t>
  </si>
  <si>
    <t>1.1.3.2</t>
  </si>
  <si>
    <t>1.1.3.3</t>
  </si>
  <si>
    <t>1.1.3.4</t>
  </si>
  <si>
    <t>1.1.3.5</t>
  </si>
  <si>
    <t>Строительство тепловой сети от тепловой камеры 112Б-1  до границы сетей инженерно-технического обеспечения многоквартирного дома №2 микрорайона «Парапарк»</t>
  </si>
  <si>
    <t>Строительство тепловой сети от тепловой камеры 112Б-3 до границы сетей инженерно-технического обеспечения многоквартирного дома №1 микрорайона «Парапарк»</t>
  </si>
  <si>
    <t>Строительство тепловой сети от тепловой камеры 112Б-5 до границы сетей инженерно-технического обеспечения многоквартирного дома №5 микрорайона «Парапарк»</t>
  </si>
  <si>
    <t>Строительство тепловой сети от тепловой камеры 112Б-7 до границы сетей инженерно-технического обеспечения многоквартирного дома №4 микрорайона «Парапарк»</t>
  </si>
  <si>
    <t>Строительство тепловой сети от тепловой камеры 112А до границы земельного участка Паркинга №1 микрорайона «Парапарк»</t>
  </si>
  <si>
    <t>Реконструкция тепломагистрали 1 от тепловой камеры 110 до тепловой камеры 111</t>
  </si>
  <si>
    <t>амортизационные отчисления с выделением результатов переоценки основных средств и нематериальных активов</t>
  </si>
  <si>
    <t>10.9</t>
  </si>
  <si>
    <t>10.10</t>
  </si>
  <si>
    <t>11.3.1</t>
  </si>
  <si>
    <t>11.3.2</t>
  </si>
  <si>
    <t>11.4.1</t>
  </si>
  <si>
    <t>11.4.2</t>
  </si>
  <si>
    <t>11.4.3</t>
  </si>
  <si>
    <t>11.5</t>
  </si>
  <si>
    <t>Реконструкция тепломагистрали 4 от тепловой камеры 430Б до тепловой камеры 432</t>
  </si>
  <si>
    <t>Строительство тепловых сетей от тепловой камеры 10-03А-5 до сетей инженерно-технического обеспечения многоквартирных домов по ул. Петра Федоровского мкр. №8</t>
  </si>
  <si>
    <t>Строительство тепловых сетей от тепловой камеры 10-03А-9 до границы земельного участка по  ул. Андрея Крячкова, 5</t>
  </si>
  <si>
    <t>1.1.2.3.1</t>
  </si>
  <si>
    <t>1.1.2.3.2</t>
  </si>
  <si>
    <t>1.1.2.3.3</t>
  </si>
  <si>
    <t>1.1.2.3.4</t>
  </si>
  <si>
    <t>1.1.2.3.5</t>
  </si>
  <si>
    <t>1.1.2.3.6</t>
  </si>
  <si>
    <t>1.1.2.3.7</t>
  </si>
  <si>
    <t>1.1.2.3.8</t>
  </si>
  <si>
    <t>1.1.2.3.9</t>
  </si>
  <si>
    <t>1.1.2.3.10</t>
  </si>
  <si>
    <t>1.1.2.3.11</t>
  </si>
  <si>
    <t>1.1.2.4.1</t>
  </si>
  <si>
    <t>1.1.2.4.2</t>
  </si>
  <si>
    <t>1.1.2.4.3</t>
  </si>
  <si>
    <t>70:21:0100035:1071</t>
  </si>
  <si>
    <t>70:21:0100011:2508</t>
  </si>
  <si>
    <t>Группа 1. Строительство, реконструкция или модернизация объектов в целях подключения потребителей</t>
  </si>
  <si>
    <t>Подкачивающая насосная станция</t>
  </si>
  <si>
    <t>Оборудование не требующее монтажа</t>
  </si>
  <si>
    <t xml:space="preserve">Новые квартальные тепловые сети, расположенные в г.Томске </t>
  </si>
  <si>
    <t>Новая магистральная тепловая сеть, расположенная в г.Томске, от тепловой камеры 112Б-1 до границы сетей инженерно-технического обеспечения многоквартирного дома №2 микрорайона «Парапарк», расположенного по ул. Енисейская, 35а</t>
  </si>
  <si>
    <t>Новая магистральная тепловая сеть, расположенная в г.Томске, от тепловой камеры 112Б-3 до границы сетей инженерно-технического обеспечения многоквартирного дома №1 микрорайона «Парапарк», расположенного по ул. Енисейская, 35а</t>
  </si>
  <si>
    <t>Новая магистральная тепловая сеть, расположенная в г.Томске, от тепловой камеры 112Б-5 до границы сетей инженерно-технического обеспечения многоквартирного дома №5 микрорайона «Парапарк», расположенного по ул. Енисейская, 35а</t>
  </si>
  <si>
    <t>Новая магистральная тепловая сеть, расположенная в г.Томске, от тепловой камеры 112Б-7 до границы сетей инженерно-технического обеспечения многоквартирного дома №4 микрорайона «Парапарк», расположенного по ул. Енисейская, 35а</t>
  </si>
  <si>
    <t>Новая магистральная тепловая сеть, расположенная в г.Томске, от тепловой камеры 112А до границы земельного участка Паркинга №1 микрорайона «Парапарк», расположенного по ул. Енисейская, 35а</t>
  </si>
  <si>
    <t>Магистральная тепловая сеть, расположенная в г.Томске по пер. Шпальный, 10, от тепловой камеры НЛ2(101) до тепловой камеры НЛ2/1А(101)</t>
  </si>
  <si>
    <t>Магистральная тепловая сеть 1, расположенная в г.Томске, от тепловой камеры 110 до тепловой камеры 111 для подключения микрорайона «Парапарк», расположенного по ул. Енисейская, 35а</t>
  </si>
  <si>
    <t>Новая квартальная тепловая сеть, расположенная в г.Томске, от тепловой камеры 415А-5-5 до сетей инженерно-технического обеспечения многоквартирного дома по ул. Косарева, 6</t>
  </si>
  <si>
    <t>Новая квартальная тепловая сеть, расположенная в г.Томске, от тепловой камеры 8А-12А-4 до границы земельного участка по  ул. Березовая, 1 стр. 4</t>
  </si>
  <si>
    <t>Новые квартальные тепловые сети, расположенные в г.Томске, от тепловой камеры 10-03А-5 до сетей инженерно-технического обеспечения многоквартирных домов по ул. Петра Федоровского мкр. №8:</t>
  </si>
  <si>
    <t>от тепловой камеры 10-03А-5 до тепловой камеры 10-03А-5-1</t>
  </si>
  <si>
    <t xml:space="preserve">от тепловой камеры 10-03А-5-1 до дома №3 </t>
  </si>
  <si>
    <t>от тепловой камеры 10-03А-5-1 до дома №4</t>
  </si>
  <si>
    <t>от тепловой камеры 10-03А-5 до тепловой камеры 10-03А-7</t>
  </si>
  <si>
    <t>от тепловой камеры 10-03А-7 до тепловой камеры 10-03А-9</t>
  </si>
  <si>
    <t>от тепловой камеры 10-03А-9 до тепловой камеры 10-03А-9-1</t>
  </si>
  <si>
    <t>от тепловой камеры 10-03А-9-1 до дома №9</t>
  </si>
  <si>
    <t>от тепловой камеры 10-03А-7 до дома №6</t>
  </si>
  <si>
    <t>от тепловой камеры 10-03А-7 до дома №5</t>
  </si>
  <si>
    <t>от тепловой камеры 10-03А-9 до дома №7</t>
  </si>
  <si>
    <t>от тепловой камеры 10-03А-9-1 до дома №8</t>
  </si>
  <si>
    <t>Новые квартальные тепловые сети, расположенные в г.Томске, от тепловой камеры 10-03А-9 до границы земельного участка по  ул. Андрея Крячкова, 5:</t>
  </si>
  <si>
    <t>от тепловой камеры 10-03А-9 до тепловой камеры 10-03А-9-2</t>
  </si>
  <si>
    <t>от тепловой камеры 10-03А-9-2 до  границы земельного участка  (корпус 2)</t>
  </si>
  <si>
    <t>от тепловой камеры 10-03А-9-2 до границы земельного участка  (корпус 1)</t>
  </si>
  <si>
    <t xml:space="preserve">Описание и место расположения объекта
</t>
  </si>
  <si>
    <t>Подкачивающая насосная станция расположенная в г.Томске, по ул. Говорова, 70/2</t>
  </si>
  <si>
    <t>Магистральная тепловая сеть 11Л, расположенная в г.Томске по ул. Крылова, от тепловой камеры 11Л-15 (УП-17) в сторону тепловой камеры 11Л-12</t>
  </si>
  <si>
    <t>Магистральная тепловая сеть 2Н, расположенная в г.Томске по пр. Ленина, от тепловой камеры 2Н-24 в сторону тепловой камеры 2Н-27</t>
  </si>
  <si>
    <t>Магистральная тепловая сеть 8, расположенная в г.Томске по ул. Ивана Черных, от узла 834 до тепловой камеры 835А</t>
  </si>
  <si>
    <t>Магистральная тепловая сеть 7, расположенная в г.Томске по ул. Говорова, от тепловой камеры 726 в сторону тепловой камеры 726А</t>
  </si>
  <si>
    <t>Магистральная тепловая сеть 7, расположенная в г.Томске по ул. Ачинская, от тепловой камеры 756 до тепловой камеры 757</t>
  </si>
  <si>
    <t>Магистральная тепловая сеть 1, расположенная в г.Томске по ул. Усова, от тепловой камеры 125 в сторону тепловой камеры 123</t>
  </si>
  <si>
    <t>Магистральная тепловая сеть 7А, расположенная в г.Томске по ул. Мичурина, от камеры секционирующих задвижек 16 в сторону тепловой камеры 7А-24</t>
  </si>
  <si>
    <t>Магистральная тепловая сеть 4, расположенная в г.Томске по ул. Елизаровых, от тепловой камеры 404 до тепловой камеры 406</t>
  </si>
  <si>
    <t xml:space="preserve">Магистральная тепловая сеть 6К, расположенная в г.Томске в сторону ул. Мюнниха, от тепловой камеры 626К в сторону тепловой камеры 627К </t>
  </si>
  <si>
    <t>Магистральная тепловая сеть 4, расположенная в г.Томске по ул. Нахимова - ул. Советская, от тепловой камеры 430Б до тепловой камеры 432</t>
  </si>
  <si>
    <t>Реконструкция тепломагистрали 7 от У7_980 в сторону тепловой камеры 727</t>
  </si>
  <si>
    <t>Реконструкция тепломагистрали 11Л от тепловой камеры 11Л-15 в сторону тепловой камеры 11Л-12</t>
  </si>
  <si>
    <t>3.2.3.1</t>
  </si>
  <si>
    <t>Приобретение техники и инвентаря, не производственного (общехозяйственного) назначения</t>
  </si>
  <si>
    <t>3.2.2 Приобретение техники и инвентаря производственного назначения  для нужд АО "ТомскРТС"</t>
  </si>
  <si>
    <t>Приобретение техники и инвентаря производственного назначения</t>
  </si>
  <si>
    <t>Приобретение IT оборудования и лицензионного ПО</t>
  </si>
  <si>
    <t>3.2.4  IT мероприятия для нужд АО "ТомскРТС"</t>
  </si>
  <si>
    <t>Мероприятия по информационной безопасности</t>
  </si>
  <si>
    <t>Оргтехника и лицензионное ПО для АО ТомскРТС</t>
  </si>
  <si>
    <t>Реконструкция магистральной подкачивающей насосной станции 4/6</t>
  </si>
  <si>
    <t>Техника и инвентарь для АО ТомскРТС</t>
  </si>
  <si>
    <t>Оборудование для СП Тепловые сети и СП Тепловая инспекция и энергоаудит АО ТомскРТС</t>
  </si>
  <si>
    <t>ИТ мероприятия</t>
  </si>
  <si>
    <t>Приложение № 4</t>
  </si>
  <si>
    <t>к приказу</t>
  </si>
  <si>
    <t>Департамента тарифного регулирования</t>
  </si>
  <si>
    <t>Томской области</t>
  </si>
  <si>
    <t>Приложение № 1</t>
  </si>
  <si>
    <t>от 30.10.2023 №______</t>
  </si>
  <si>
    <t>АО "ТомскРТС"</t>
  </si>
  <si>
    <t>в сфере теплоснабжения на 2024-2028 годы</t>
  </si>
  <si>
    <t>Приложение № 2</t>
  </si>
  <si>
    <t>Приложение № 3</t>
  </si>
  <si>
    <t>Приложение № 5</t>
  </si>
  <si>
    <t>Департамент тарифного регулирования Томской области</t>
  </si>
  <si>
    <t>634041, г. Томск, проспект Кирова, д. 41</t>
  </si>
  <si>
    <t>Начальник Департамента тарифного регулирования Томской области</t>
  </si>
  <si>
    <t>7 (3822) 56-03-73</t>
  </si>
  <si>
    <t>Администрация Города Томска</t>
  </si>
  <si>
    <t>634050, г. Томск, проспект Ленина, д. 73</t>
  </si>
  <si>
    <t>Заместитель Мэра Города Томска по городскому хозяйству</t>
  </si>
  <si>
    <t xml:space="preserve">АО "ТомскРТС"                      </t>
  </si>
  <si>
    <t>от 30.10.2023 № 1-569/9(107)</t>
  </si>
  <si>
    <t>(3822) 52-68-82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</si>
</sst>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[$€-1]_-;\-* #,##0.00[$€-1]_-;_-* &quot;-&quot;??[$€-1]_-"/>
    <numFmt numFmtId="165" formatCode="_-* #,##0.00_р_._-;\-* #,##0.00_р_._-;_-* &quot;-&quot;??_р_._-;_-@_-"/>
    <numFmt numFmtId="166" formatCode="#,##0.000"/>
    <numFmt numFmtId="167" formatCode="0.0000"/>
    <numFmt numFmtId="168" formatCode="#,##0.0"/>
    <numFmt numFmtId="169" formatCode="&quot;1.1.2.&quot;0"/>
    <numFmt numFmtId="170" formatCode="#,##0.0000"/>
    <numFmt numFmtId="171" formatCode="0.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1"/>
      <charset val="204"/>
    </font>
    <font>
      <sz val="18"/>
      <name val="Times New Roman"/>
      <family val="1"/>
      <charset val="204"/>
    </font>
    <font>
      <sz val="10.55"/>
      <color theme="1"/>
      <name val="Times New Roman"/>
      <family val="1"/>
      <charset val="204"/>
    </font>
    <font>
      <b/>
      <sz val="15.4"/>
      <color rgb="FF22272F"/>
      <name val="Times New Roman"/>
      <family val="1"/>
      <charset val="204"/>
    </font>
    <font>
      <b/>
      <u/>
      <sz val="15.4"/>
      <color rgb="FF22272F"/>
      <name val="Times New Roman"/>
      <family val="1"/>
      <charset val="204"/>
    </font>
    <font>
      <u/>
      <sz val="15.4"/>
      <color rgb="FF22272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.55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5"/>
      <color rgb="FF000000"/>
      <name val="Arial"/>
      <family val="2"/>
      <charset val="204"/>
    </font>
    <font>
      <sz val="14"/>
      <color rgb="FF392C69"/>
      <name val="Times New Roman"/>
      <family val="1"/>
      <charset val="204"/>
    </font>
    <font>
      <sz val="14"/>
      <color rgb="FF828282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3"/>
      <color theme="1"/>
      <name val="PT Astra Serif"/>
      <family val="1"/>
      <charset val="204"/>
    </font>
    <font>
      <sz val="13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sz val="18"/>
      <name val="PT Astra Serif"/>
      <family val="1"/>
      <charset val="204"/>
    </font>
    <font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u/>
      <sz val="15.4"/>
      <name val="PT Astra Serif"/>
      <family val="1"/>
      <charset val="204"/>
    </font>
    <font>
      <sz val="16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4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8"/>
      <color rgb="FF22272F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9" fontId="5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8" fillId="0" borderId="0"/>
    <xf numFmtId="43" fontId="28" fillId="0" borderId="0" applyFont="0" applyFill="0" applyBorder="0" applyAlignment="0" applyProtection="0"/>
    <xf numFmtId="0" fontId="34" fillId="0" borderId="0"/>
    <xf numFmtId="0" fontId="35" fillId="0" borderId="0"/>
    <xf numFmtId="0" fontId="3" fillId="0" borderId="0"/>
    <xf numFmtId="165" fontId="2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</cellStyleXfs>
  <cellXfs count="291">
    <xf numFmtId="0" fontId="0" fillId="0" borderId="0" xfId="0"/>
    <xf numFmtId="0" fontId="11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0" fillId="0" borderId="0" xfId="0" applyAlignment="1"/>
    <xf numFmtId="0" fontId="10" fillId="0" borderId="0" xfId="3" applyFont="1"/>
    <xf numFmtId="0" fontId="16" fillId="0" borderId="0" xfId="3" applyFont="1" applyAlignment="1">
      <alignment horizontal="right"/>
    </xf>
    <xf numFmtId="0" fontId="10" fillId="0" borderId="0" xfId="3" applyFont="1" applyAlignment="1">
      <alignment horizontal="center"/>
    </xf>
    <xf numFmtId="49" fontId="6" fillId="0" borderId="2" xfId="4" applyNumberFormat="1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top"/>
    </xf>
    <xf numFmtId="0" fontId="17" fillId="0" borderId="0" xfId="3" applyFont="1"/>
    <xf numFmtId="0" fontId="6" fillId="0" borderId="2" xfId="3" applyFont="1" applyBorder="1" applyAlignment="1">
      <alignment vertical="top"/>
    </xf>
    <xf numFmtId="49" fontId="6" fillId="0" borderId="2" xfId="3" applyNumberFormat="1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19" fillId="0" borderId="2" xfId="5" applyFont="1" applyBorder="1" applyAlignment="1" applyProtection="1">
      <alignment vertical="top" wrapText="1"/>
    </xf>
    <xf numFmtId="49" fontId="6" fillId="0" borderId="2" xfId="3" applyNumberFormat="1" applyFont="1" applyBorder="1" applyAlignment="1">
      <alignment horizontal="left" vertical="top" wrapText="1"/>
    </xf>
    <xf numFmtId="0" fontId="14" fillId="0" borderId="0" xfId="0" applyFont="1" applyAlignment="1">
      <alignment horizontal="right" vertical="center"/>
    </xf>
    <xf numFmtId="0" fontId="11" fillId="0" borderId="0" xfId="3" applyFont="1" applyAlignment="1"/>
    <xf numFmtId="0" fontId="11" fillId="0" borderId="0" xfId="3" applyFont="1"/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0" fillId="0" borderId="0" xfId="3" applyFont="1" applyAlignment="1">
      <alignment vertical="center"/>
    </xf>
    <xf numFmtId="164" fontId="26" fillId="4" borderId="2" xfId="4" applyNumberFormat="1" applyFont="1" applyFill="1" applyBorder="1" applyAlignment="1" applyProtection="1">
      <alignment horizontal="center" vertical="center" wrapText="1"/>
    </xf>
    <xf numFmtId="164" fontId="8" fillId="4" borderId="2" xfId="4" applyNumberFormat="1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5" applyAlignment="1" applyProtection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3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3" fontId="11" fillId="0" borderId="2" xfId="6" applyNumberFormat="1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2" xfId="8" applyNumberFormat="1" applyFont="1" applyFill="1" applyBorder="1" applyAlignment="1" applyProtection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4" borderId="2" xfId="4" applyNumberFormat="1" applyFont="1" applyFill="1" applyBorder="1" applyAlignment="1">
      <alignment horizontal="center" vertical="center" wrapText="1"/>
    </xf>
    <xf numFmtId="0" fontId="37" fillId="0" borderId="0" xfId="0" applyFont="1" applyAlignment="1"/>
    <xf numFmtId="0" fontId="36" fillId="0" borderId="0" xfId="3" applyFont="1"/>
    <xf numFmtId="0" fontId="36" fillId="0" borderId="0" xfId="3" applyFont="1" applyAlignment="1">
      <alignment horizontal="center"/>
    </xf>
    <xf numFmtId="0" fontId="36" fillId="0" borderId="0" xfId="3" applyFont="1" applyAlignment="1">
      <alignment horizontal="left" vertical="center"/>
    </xf>
    <xf numFmtId="0" fontId="25" fillId="0" borderId="0" xfId="3" applyFont="1" applyAlignment="1">
      <alignment vertical="center"/>
    </xf>
    <xf numFmtId="164" fontId="12" fillId="4" borderId="2" xfId="4" applyNumberFormat="1" applyFont="1" applyFill="1" applyBorder="1" applyAlignment="1" applyProtection="1">
      <alignment horizontal="center" vertical="center" wrapText="1"/>
    </xf>
    <xf numFmtId="49" fontId="12" fillId="0" borderId="2" xfId="4" applyNumberFormat="1" applyFont="1" applyFill="1" applyBorder="1" applyAlignment="1">
      <alignment horizontal="center" vertical="center" wrapText="1"/>
    </xf>
    <xf numFmtId="0" fontId="25" fillId="0" borderId="0" xfId="3" applyFont="1"/>
    <xf numFmtId="0" fontId="12" fillId="0" borderId="2" xfId="3" applyFont="1" applyBorder="1" applyAlignment="1">
      <alignment horizontal="left" vertical="top"/>
    </xf>
    <xf numFmtId="0" fontId="11" fillId="0" borderId="2" xfId="3" applyFont="1" applyBorder="1" applyAlignment="1">
      <alignment horizontal="left" vertical="center"/>
    </xf>
    <xf numFmtId="0" fontId="11" fillId="0" borderId="2" xfId="3" applyFont="1" applyBorder="1" applyAlignment="1">
      <alignment horizontal="left" vertical="top"/>
    </xf>
    <xf numFmtId="0" fontId="29" fillId="0" borderId="2" xfId="3" applyFont="1" applyBorder="1"/>
    <xf numFmtId="0" fontId="29" fillId="0" borderId="0" xfId="3" applyFont="1"/>
    <xf numFmtId="0" fontId="11" fillId="0" borderId="2" xfId="3" applyFont="1" applyBorder="1" applyAlignment="1">
      <alignment vertical="top"/>
    </xf>
    <xf numFmtId="49" fontId="12" fillId="0" borderId="2" xfId="3" applyNumberFormat="1" applyFont="1" applyBorder="1" applyAlignment="1">
      <alignment horizontal="left" vertical="center"/>
    </xf>
    <xf numFmtId="0" fontId="11" fillId="0" borderId="2" xfId="3" applyFont="1" applyBorder="1" applyAlignment="1">
      <alignment vertical="top" wrapText="1"/>
    </xf>
    <xf numFmtId="0" fontId="11" fillId="0" borderId="2" xfId="3" applyFont="1" applyFill="1" applyBorder="1" applyAlignment="1">
      <alignment horizontal="center" vertical="center" wrapText="1"/>
    </xf>
    <xf numFmtId="1" fontId="11" fillId="0" borderId="2" xfId="3" applyNumberFormat="1" applyFont="1" applyBorder="1" applyAlignment="1">
      <alignment horizontal="center" vertical="center" wrapText="1"/>
    </xf>
    <xf numFmtId="167" fontId="11" fillId="0" borderId="2" xfId="3" applyNumberFormat="1" applyFont="1" applyBorder="1" applyAlignment="1">
      <alignment horizontal="center" vertical="center" wrapText="1"/>
    </xf>
    <xf numFmtId="3" fontId="11" fillId="0" borderId="2" xfId="3" applyNumberFormat="1" applyFont="1" applyBorder="1" applyAlignment="1">
      <alignment horizontal="center" vertical="center" wrapText="1"/>
    </xf>
    <xf numFmtId="49" fontId="12" fillId="0" borderId="2" xfId="3" applyNumberFormat="1" applyFont="1" applyBorder="1" applyAlignment="1">
      <alignment horizontal="left" vertical="top"/>
    </xf>
    <xf numFmtId="0" fontId="12" fillId="0" borderId="2" xfId="3" applyFont="1" applyBorder="1" applyAlignment="1">
      <alignment horizontal="left" vertical="center"/>
    </xf>
    <xf numFmtId="0" fontId="39" fillId="0" borderId="2" xfId="3" applyFont="1" applyBorder="1" applyAlignment="1">
      <alignment horizontal="left"/>
    </xf>
    <xf numFmtId="0" fontId="39" fillId="0" borderId="0" xfId="3" applyFont="1" applyAlignment="1">
      <alignment horizontal="left"/>
    </xf>
    <xf numFmtId="1" fontId="11" fillId="0" borderId="2" xfId="3" applyNumberFormat="1" applyFont="1" applyBorder="1" applyAlignment="1">
      <alignment horizontal="center" vertical="top"/>
    </xf>
    <xf numFmtId="0" fontId="11" fillId="0" borderId="2" xfId="3" applyFont="1" applyBorder="1" applyAlignment="1">
      <alignment horizontal="center" vertical="top"/>
    </xf>
    <xf numFmtId="0" fontId="40" fillId="0" borderId="2" xfId="5" applyFont="1" applyBorder="1" applyAlignment="1" applyProtection="1">
      <alignment vertical="top" wrapText="1"/>
    </xf>
    <xf numFmtId="0" fontId="12" fillId="0" borderId="9" xfId="3" applyFont="1" applyBorder="1" applyAlignment="1">
      <alignment vertical="center"/>
    </xf>
    <xf numFmtId="0" fontId="29" fillId="0" borderId="0" xfId="3" applyFont="1" applyAlignment="1">
      <alignment horizontal="left" vertical="center"/>
    </xf>
    <xf numFmtId="0" fontId="12" fillId="3" borderId="2" xfId="3" applyFont="1" applyFill="1" applyBorder="1" applyAlignment="1">
      <alignment horizontal="left" vertical="top"/>
    </xf>
    <xf numFmtId="0" fontId="11" fillId="3" borderId="2" xfId="3" applyFont="1" applyFill="1" applyBorder="1" applyAlignment="1">
      <alignment horizontal="left" vertical="center"/>
    </xf>
    <xf numFmtId="0" fontId="11" fillId="3" borderId="2" xfId="3" applyFont="1" applyFill="1" applyBorder="1" applyAlignment="1">
      <alignment vertical="top"/>
    </xf>
    <xf numFmtId="3" fontId="11" fillId="3" borderId="2" xfId="3" applyNumberFormat="1" applyFont="1" applyFill="1" applyBorder="1" applyAlignment="1">
      <alignment horizontal="center" vertical="top"/>
    </xf>
    <xf numFmtId="170" fontId="11" fillId="3" borderId="2" xfId="3" applyNumberFormat="1" applyFont="1" applyFill="1" applyBorder="1" applyAlignment="1">
      <alignment horizontal="center" vertical="top"/>
    </xf>
    <xf numFmtId="3" fontId="29" fillId="0" borderId="0" xfId="3" applyNumberFormat="1" applyFont="1"/>
    <xf numFmtId="0" fontId="11" fillId="0" borderId="0" xfId="3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justify" wrapText="1"/>
    </xf>
    <xf numFmtId="169" fontId="11" fillId="0" borderId="9" xfId="6" applyNumberFormat="1" applyFont="1" applyFill="1" applyBorder="1" applyAlignment="1">
      <alignment horizontal="center" vertical="center" wrapText="1"/>
    </xf>
    <xf numFmtId="169" fontId="11" fillId="0" borderId="2" xfId="6" applyNumberFormat="1" applyFont="1" applyFill="1" applyBorder="1" applyAlignment="1">
      <alignment horizontal="center" vertical="center" wrapText="1"/>
    </xf>
    <xf numFmtId="169" fontId="41" fillId="0" borderId="2" xfId="6" applyNumberFormat="1" applyFont="1" applyFill="1" applyBorder="1" applyAlignment="1">
      <alignment horizontal="center" vertical="center" wrapText="1"/>
    </xf>
    <xf numFmtId="0" fontId="41" fillId="0" borderId="2" xfId="3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2" xfId="8" applyNumberFormat="1" applyFont="1" applyFill="1" applyBorder="1" applyAlignment="1" applyProtection="1">
      <alignment horizontal="center" vertical="center" wrapText="1"/>
    </xf>
    <xf numFmtId="167" fontId="41" fillId="0" borderId="10" xfId="8" applyNumberFormat="1" applyFont="1" applyFill="1" applyBorder="1" applyAlignment="1" applyProtection="1">
      <alignment horizontal="center" vertical="center" wrapText="1"/>
    </xf>
    <xf numFmtId="0" fontId="42" fillId="0" borderId="0" xfId="3" applyFont="1"/>
    <xf numFmtId="167" fontId="41" fillId="0" borderId="2" xfId="8" applyNumberFormat="1" applyFont="1" applyFill="1" applyBorder="1" applyAlignment="1" applyProtection="1">
      <alignment horizontal="center" vertical="center" wrapText="1"/>
    </xf>
    <xf numFmtId="0" fontId="41" fillId="0" borderId="2" xfId="3" applyFont="1" applyBorder="1" applyAlignment="1">
      <alignment vertical="center" wrapText="1"/>
    </xf>
    <xf numFmtId="3" fontId="41" fillId="0" borderId="2" xfId="3" applyNumberFormat="1" applyFont="1" applyBorder="1" applyAlignment="1">
      <alignment horizontal="center" vertical="center" wrapText="1"/>
    </xf>
    <xf numFmtId="167" fontId="11" fillId="0" borderId="2" xfId="3" applyNumberFormat="1" applyFont="1" applyBorder="1" applyAlignment="1">
      <alignment horizontal="center" vertical="top"/>
    </xf>
    <xf numFmtId="171" fontId="11" fillId="0" borderId="2" xfId="3" applyNumberFormat="1" applyFont="1" applyFill="1" applyBorder="1" applyAlignment="1">
      <alignment horizontal="center" vertical="center" wrapText="1"/>
    </xf>
    <xf numFmtId="171" fontId="41" fillId="0" borderId="2" xfId="8" applyNumberFormat="1" applyFont="1" applyFill="1" applyBorder="1" applyAlignment="1" applyProtection="1">
      <alignment horizontal="center" vertical="center" wrapText="1"/>
    </xf>
    <xf numFmtId="49" fontId="12" fillId="0" borderId="11" xfId="3" applyNumberFormat="1" applyFont="1" applyBorder="1" applyAlignment="1">
      <alignment horizontal="left" vertical="top" wrapText="1"/>
    </xf>
    <xf numFmtId="164" fontId="12" fillId="4" borderId="4" xfId="4" applyNumberFormat="1" applyFont="1" applyFill="1" applyBorder="1" applyAlignment="1">
      <alignment horizontal="center" vertical="center" wrapText="1"/>
    </xf>
    <xf numFmtId="164" fontId="12" fillId="4" borderId="2" xfId="4" applyNumberFormat="1" applyFont="1" applyFill="1" applyBorder="1" applyAlignment="1">
      <alignment horizontal="center" vertical="center" wrapText="1"/>
    </xf>
    <xf numFmtId="166" fontId="12" fillId="4" borderId="2" xfId="4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8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45" fillId="0" borderId="0" xfId="0" applyFont="1" applyAlignment="1"/>
    <xf numFmtId="49" fontId="47" fillId="0" borderId="2" xfId="4" applyNumberFormat="1" applyFont="1" applyFill="1" applyBorder="1" applyAlignment="1">
      <alignment horizontal="center" vertical="center" wrapText="1"/>
    </xf>
    <xf numFmtId="0" fontId="47" fillId="0" borderId="2" xfId="3" applyFont="1" applyFill="1" applyBorder="1" applyAlignment="1">
      <alignment horizontal="center" vertical="center" wrapText="1"/>
    </xf>
    <xf numFmtId="171" fontId="47" fillId="0" borderId="2" xfId="3" applyNumberFormat="1" applyFont="1" applyFill="1" applyBorder="1" applyAlignment="1">
      <alignment horizontal="center" vertical="center" wrapText="1"/>
    </xf>
    <xf numFmtId="3" fontId="47" fillId="0" borderId="2" xfId="3" applyNumberFormat="1" applyFont="1" applyFill="1" applyBorder="1" applyAlignment="1">
      <alignment horizontal="center" vertical="center" wrapText="1"/>
    </xf>
    <xf numFmtId="3" fontId="47" fillId="0" borderId="2" xfId="6" applyNumberFormat="1" applyFont="1" applyFill="1" applyBorder="1" applyAlignment="1">
      <alignment horizontal="center" vertical="center" wrapText="1"/>
    </xf>
    <xf numFmtId="167" fontId="47" fillId="0" borderId="2" xfId="3" applyNumberFormat="1" applyFont="1" applyFill="1" applyBorder="1" applyAlignment="1">
      <alignment horizontal="center" vertical="center" wrapText="1"/>
    </xf>
    <xf numFmtId="49" fontId="47" fillId="0" borderId="2" xfId="3" applyNumberFormat="1" applyFont="1" applyFill="1" applyBorder="1" applyAlignment="1">
      <alignment horizontal="center" vertical="center" wrapText="1"/>
    </xf>
    <xf numFmtId="0" fontId="49" fillId="0" borderId="2" xfId="3" applyFont="1" applyFill="1" applyBorder="1"/>
    <xf numFmtId="0" fontId="49" fillId="0" borderId="0" xfId="3" applyFont="1" applyFill="1"/>
    <xf numFmtId="0" fontId="47" fillId="0" borderId="2" xfId="3" applyFont="1" applyFill="1" applyBorder="1" applyAlignment="1">
      <alignment vertical="top" wrapText="1"/>
    </xf>
    <xf numFmtId="49" fontId="47" fillId="0" borderId="2" xfId="6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2" xfId="3" applyFont="1" applyFill="1" applyBorder="1" applyAlignment="1">
      <alignment vertical="center" wrapText="1"/>
    </xf>
    <xf numFmtId="0" fontId="46" fillId="0" borderId="0" xfId="3" applyFont="1" applyFill="1" applyAlignment="1">
      <alignment horizontal="center"/>
    </xf>
    <xf numFmtId="0" fontId="46" fillId="0" borderId="0" xfId="3" applyFont="1" applyFill="1" applyAlignment="1">
      <alignment horizontal="left" vertical="center"/>
    </xf>
    <xf numFmtId="0" fontId="46" fillId="0" borderId="0" xfId="3" applyFont="1" applyFill="1"/>
    <xf numFmtId="0" fontId="48" fillId="0" borderId="0" xfId="3" applyFont="1" applyFill="1" applyAlignment="1">
      <alignment horizontal="center"/>
    </xf>
    <xf numFmtId="0" fontId="46" fillId="0" borderId="0" xfId="3" applyFont="1" applyFill="1" applyAlignment="1">
      <alignment vertical="center"/>
    </xf>
    <xf numFmtId="164" fontId="47" fillId="0" borderId="2" xfId="4" applyNumberFormat="1" applyFont="1" applyFill="1" applyBorder="1" applyAlignment="1" applyProtection="1">
      <alignment horizontal="center" vertical="center" wrapText="1"/>
    </xf>
    <xf numFmtId="0" fontId="47" fillId="0" borderId="2" xfId="4" applyNumberFormat="1" applyFont="1" applyFill="1" applyBorder="1" applyAlignment="1">
      <alignment horizontal="center" vertical="center" wrapText="1"/>
    </xf>
    <xf numFmtId="0" fontId="47" fillId="0" borderId="2" xfId="3" applyFont="1" applyFill="1" applyBorder="1" applyAlignment="1">
      <alignment horizontal="left" vertical="top"/>
    </xf>
    <xf numFmtId="0" fontId="47" fillId="0" borderId="2" xfId="3" applyFont="1" applyFill="1" applyBorder="1" applyAlignment="1">
      <alignment horizontal="left" vertical="center"/>
    </xf>
    <xf numFmtId="0" fontId="47" fillId="0" borderId="2" xfId="3" applyFont="1" applyFill="1" applyBorder="1" applyAlignment="1">
      <alignment vertical="top"/>
    </xf>
    <xf numFmtId="49" fontId="47" fillId="0" borderId="2" xfId="3" applyNumberFormat="1" applyFont="1" applyFill="1" applyBorder="1" applyAlignment="1">
      <alignment horizontal="left" vertical="center"/>
    </xf>
    <xf numFmtId="1" fontId="47" fillId="0" borderId="2" xfId="3" applyNumberFormat="1" applyFont="1" applyFill="1" applyBorder="1" applyAlignment="1">
      <alignment horizontal="center" vertical="center" wrapText="1"/>
    </xf>
    <xf numFmtId="49" fontId="47" fillId="0" borderId="2" xfId="3" applyNumberFormat="1" applyFont="1" applyFill="1" applyBorder="1" applyAlignment="1">
      <alignment horizontal="left" vertical="top"/>
    </xf>
    <xf numFmtId="171" fontId="47" fillId="0" borderId="2" xfId="3" applyNumberFormat="1" applyFont="1" applyFill="1" applyBorder="1" applyAlignment="1">
      <alignment horizontal="left" vertical="top"/>
    </xf>
    <xf numFmtId="3" fontId="47" fillId="0" borderId="2" xfId="3" applyNumberFormat="1" applyFont="1" applyFill="1" applyBorder="1" applyAlignment="1">
      <alignment horizontal="left" vertical="top"/>
    </xf>
    <xf numFmtId="0" fontId="49" fillId="0" borderId="2" xfId="3" applyFont="1" applyFill="1" applyBorder="1" applyAlignment="1">
      <alignment horizontal="left"/>
    </xf>
    <xf numFmtId="0" fontId="49" fillId="0" borderId="0" xfId="3" applyFont="1" applyFill="1" applyAlignment="1">
      <alignment horizontal="left"/>
    </xf>
    <xf numFmtId="0" fontId="47" fillId="0" borderId="2" xfId="13" applyFont="1" applyFill="1" applyBorder="1" applyAlignment="1">
      <alignment horizontal="center" vertical="center" wrapText="1"/>
    </xf>
    <xf numFmtId="0" fontId="50" fillId="0" borderId="2" xfId="5" applyFont="1" applyFill="1" applyBorder="1" applyAlignment="1" applyProtection="1">
      <alignment vertical="top" wrapText="1"/>
    </xf>
    <xf numFmtId="1" fontId="47" fillId="0" borderId="2" xfId="3" applyNumberFormat="1" applyFont="1" applyFill="1" applyBorder="1" applyAlignment="1">
      <alignment horizontal="center" vertical="top"/>
    </xf>
    <xf numFmtId="3" fontId="47" fillId="0" borderId="2" xfId="3" applyNumberFormat="1" applyFont="1" applyFill="1" applyBorder="1" applyAlignment="1">
      <alignment horizontal="center" vertical="top"/>
    </xf>
    <xf numFmtId="0" fontId="46" fillId="0" borderId="0" xfId="0" applyFont="1" applyFill="1" applyAlignment="1"/>
    <xf numFmtId="3" fontId="46" fillId="0" borderId="0" xfId="3" applyNumberFormat="1" applyFont="1" applyFill="1"/>
    <xf numFmtId="0" fontId="47" fillId="0" borderId="2" xfId="3" applyFont="1" applyFill="1" applyBorder="1" applyAlignment="1">
      <alignment horizontal="left" vertical="center" wrapText="1"/>
    </xf>
    <xf numFmtId="2" fontId="49" fillId="0" borderId="2" xfId="0" applyNumberFormat="1" applyFont="1" applyFill="1" applyBorder="1" applyAlignment="1">
      <alignment horizontal="center" vertical="center" wrapText="1"/>
    </xf>
    <xf numFmtId="10" fontId="49" fillId="0" borderId="2" xfId="1" applyNumberFormat="1" applyFont="1" applyFill="1" applyBorder="1" applyAlignment="1">
      <alignment horizontal="center" vertical="center" wrapText="1"/>
    </xf>
    <xf numFmtId="168" fontId="49" fillId="0" borderId="2" xfId="7" applyNumberFormat="1" applyFont="1" applyFill="1" applyBorder="1" applyAlignment="1">
      <alignment horizontal="center" vertical="center" wrapText="1"/>
    </xf>
    <xf numFmtId="2" fontId="49" fillId="0" borderId="2" xfId="0" quotePrefix="1" applyNumberFormat="1" applyFont="1" applyFill="1" applyBorder="1" applyAlignment="1">
      <alignment horizontal="center" vertical="center" wrapText="1"/>
    </xf>
    <xf numFmtId="2" fontId="49" fillId="0" borderId="2" xfId="7" applyNumberFormat="1" applyFont="1" applyFill="1" applyBorder="1" applyAlignment="1">
      <alignment horizontal="center" vertical="center" wrapText="1"/>
    </xf>
    <xf numFmtId="168" fontId="49" fillId="0" borderId="2" xfId="7" quotePrefix="1" applyNumberFormat="1" applyFont="1" applyFill="1" applyBorder="1" applyAlignment="1">
      <alignment horizontal="center" vertical="center" wrapText="1"/>
    </xf>
    <xf numFmtId="0" fontId="43" fillId="0" borderId="0" xfId="0" applyFont="1" applyFill="1"/>
    <xf numFmtId="0" fontId="45" fillId="0" borderId="0" xfId="0" applyFont="1" applyFill="1"/>
    <xf numFmtId="0" fontId="51" fillId="0" borderId="12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46" fillId="0" borderId="0" xfId="0" applyFont="1" applyFill="1"/>
    <xf numFmtId="49" fontId="46" fillId="0" borderId="0" xfId="0" applyNumberFormat="1" applyFont="1" applyFill="1"/>
    <xf numFmtId="0" fontId="52" fillId="0" borderId="0" xfId="0" applyFont="1" applyFill="1" applyBorder="1" applyAlignment="1">
      <alignment wrapText="1"/>
    </xf>
    <xf numFmtId="3" fontId="46" fillId="0" borderId="0" xfId="0" applyNumberFormat="1" applyFont="1" applyFill="1"/>
    <xf numFmtId="0" fontId="54" fillId="0" borderId="0" xfId="0" applyFont="1" applyFill="1" applyAlignment="1">
      <alignment vertical="center"/>
    </xf>
    <xf numFmtId="0" fontId="54" fillId="0" borderId="0" xfId="0" applyFont="1" applyFill="1"/>
    <xf numFmtId="0" fontId="53" fillId="0" borderId="0" xfId="0" applyFont="1" applyFill="1" applyAlignment="1">
      <alignment vertical="center"/>
    </xf>
    <xf numFmtId="0" fontId="53" fillId="0" borderId="0" xfId="3" applyFont="1" applyFill="1" applyAlignment="1"/>
    <xf numFmtId="0" fontId="53" fillId="0" borderId="0" xfId="0" applyFont="1" applyFill="1" applyBorder="1" applyAlignment="1">
      <alignment vertical="justify" wrapText="1"/>
    </xf>
    <xf numFmtId="0" fontId="49" fillId="0" borderId="0" xfId="3" applyFont="1" applyFill="1" applyAlignment="1"/>
    <xf numFmtId="49" fontId="47" fillId="0" borderId="2" xfId="3" applyNumberFormat="1" applyFont="1" applyFill="1" applyBorder="1" applyAlignment="1">
      <alignment horizontal="left" vertical="top" wrapText="1"/>
    </xf>
    <xf numFmtId="164" fontId="47" fillId="0" borderId="2" xfId="4" applyNumberFormat="1" applyFont="1" applyFill="1" applyBorder="1" applyAlignment="1">
      <alignment horizontal="center" vertical="center" wrapText="1"/>
    </xf>
    <xf numFmtId="166" fontId="47" fillId="0" borderId="2" xfId="4" applyNumberFormat="1" applyFont="1" applyFill="1" applyBorder="1" applyAlignment="1">
      <alignment horizontal="center" vertical="center" wrapText="1"/>
    </xf>
    <xf numFmtId="0" fontId="57" fillId="0" borderId="0" xfId="0" applyFont="1" applyAlignment="1"/>
    <xf numFmtId="0" fontId="57" fillId="0" borderId="0" xfId="0" applyFont="1" applyAlignment="1">
      <alignment horizontal="left" vertical="center"/>
    </xf>
    <xf numFmtId="0" fontId="55" fillId="2" borderId="2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48" fillId="0" borderId="0" xfId="3" applyFont="1" applyFill="1"/>
    <xf numFmtId="0" fontId="57" fillId="0" borderId="0" xfId="0" applyFont="1" applyFill="1" applyAlignment="1">
      <alignment horizontal="left"/>
    </xf>
    <xf numFmtId="0" fontId="57" fillId="0" borderId="0" xfId="0" applyFont="1" applyFill="1"/>
    <xf numFmtId="0" fontId="57" fillId="0" borderId="0" xfId="0" applyFont="1" applyFill="1" applyAlignment="1"/>
    <xf numFmtId="0" fontId="57" fillId="0" borderId="0" xfId="0" applyFont="1" applyFill="1" applyAlignment="1">
      <alignment vertical="center"/>
    </xf>
    <xf numFmtId="0" fontId="49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 indent="1"/>
    </xf>
    <xf numFmtId="0" fontId="48" fillId="0" borderId="0" xfId="0" applyFont="1" applyFill="1"/>
    <xf numFmtId="0" fontId="49" fillId="0" borderId="2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 indent="1"/>
    </xf>
    <xf numFmtId="0" fontId="49" fillId="0" borderId="0" xfId="0" applyFont="1" applyFill="1"/>
    <xf numFmtId="0" fontId="57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/>
    </xf>
    <xf numFmtId="0" fontId="49" fillId="0" borderId="2" xfId="4" applyNumberFormat="1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3" fontId="49" fillId="0" borderId="2" xfId="0" applyNumberFormat="1" applyFont="1" applyFill="1" applyBorder="1" applyAlignment="1">
      <alignment horizontal="center" vertical="center" wrapText="1"/>
    </xf>
    <xf numFmtId="0" fontId="47" fillId="0" borderId="2" xfId="3" applyFont="1" applyFill="1" applyBorder="1" applyAlignment="1">
      <alignment vertical="center"/>
    </xf>
    <xf numFmtId="0" fontId="49" fillId="0" borderId="2" xfId="3" applyFont="1" applyFill="1" applyBorder="1" applyAlignment="1">
      <alignment horizontal="left" vertical="center"/>
    </xf>
    <xf numFmtId="168" fontId="49" fillId="0" borderId="2" xfId="0" applyNumberFormat="1" applyFont="1" applyFill="1" applyBorder="1" applyAlignment="1">
      <alignment horizontal="left" vertical="center" wrapText="1" indent="1"/>
    </xf>
    <xf numFmtId="2" fontId="49" fillId="0" borderId="2" xfId="0" applyNumberFormat="1" applyFont="1" applyFill="1" applyBorder="1" applyAlignment="1">
      <alignment horizontal="left" vertical="center" wrapText="1" inden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8" fillId="0" borderId="0" xfId="5" applyAlignment="1" applyProtection="1">
      <alignment horizontal="left" vertical="center"/>
    </xf>
    <xf numFmtId="0" fontId="58" fillId="0" borderId="0" xfId="0" applyFont="1" applyAlignment="1">
      <alignment horizontal="center" wrapText="1"/>
    </xf>
    <xf numFmtId="0" fontId="55" fillId="0" borderId="0" xfId="0" applyFont="1" applyAlignment="1">
      <alignment horizontal="center" wrapText="1"/>
    </xf>
    <xf numFmtId="0" fontId="58" fillId="0" borderId="0" xfId="0" applyFont="1" applyBorder="1" applyAlignment="1">
      <alignment horizontal="center" wrapText="1"/>
    </xf>
    <xf numFmtId="0" fontId="48" fillId="0" borderId="0" xfId="3" applyFont="1" applyFill="1" applyAlignment="1">
      <alignment horizontal="center"/>
    </xf>
    <xf numFmtId="0" fontId="56" fillId="0" borderId="0" xfId="3" applyFont="1" applyFill="1" applyAlignment="1">
      <alignment horizontal="center"/>
    </xf>
    <xf numFmtId="0" fontId="47" fillId="0" borderId="2" xfId="3" applyFont="1" applyFill="1" applyBorder="1" applyAlignment="1">
      <alignment horizontal="left" vertical="center" wrapText="1"/>
    </xf>
    <xf numFmtId="49" fontId="47" fillId="0" borderId="2" xfId="3" applyNumberFormat="1" applyFont="1" applyFill="1" applyBorder="1" applyAlignment="1">
      <alignment horizontal="center" vertical="center" wrapText="1"/>
    </xf>
    <xf numFmtId="0" fontId="47" fillId="0" borderId="2" xfId="3" applyFont="1" applyFill="1" applyBorder="1" applyAlignment="1">
      <alignment horizontal="center" vertical="center" wrapText="1"/>
    </xf>
    <xf numFmtId="171" fontId="47" fillId="0" borderId="2" xfId="3" applyNumberFormat="1" applyFont="1" applyFill="1" applyBorder="1" applyAlignment="1">
      <alignment horizontal="center" vertical="center" wrapText="1"/>
    </xf>
    <xf numFmtId="167" fontId="47" fillId="0" borderId="2" xfId="3" applyNumberFormat="1" applyFont="1" applyFill="1" applyBorder="1" applyAlignment="1">
      <alignment horizontal="center" vertical="center" wrapText="1"/>
    </xf>
    <xf numFmtId="3" fontId="47" fillId="0" borderId="2" xfId="6" applyNumberFormat="1" applyFont="1" applyFill="1" applyBorder="1" applyAlignment="1">
      <alignment horizontal="center" vertical="center" wrapText="1"/>
    </xf>
    <xf numFmtId="3" fontId="47" fillId="0" borderId="2" xfId="3" applyNumberFormat="1" applyFont="1" applyFill="1" applyBorder="1" applyAlignment="1">
      <alignment horizontal="center" vertical="center" wrapText="1"/>
    </xf>
    <xf numFmtId="3" fontId="47" fillId="0" borderId="2" xfId="3" applyNumberFormat="1" applyFont="1" applyFill="1" applyBorder="1" applyAlignment="1">
      <alignment horizontal="center" vertical="top"/>
    </xf>
    <xf numFmtId="49" fontId="47" fillId="0" borderId="2" xfId="3" applyNumberFormat="1" applyFont="1" applyFill="1" applyBorder="1" applyAlignment="1">
      <alignment horizontal="left" vertical="top" wrapText="1"/>
    </xf>
    <xf numFmtId="164" fontId="47" fillId="0" borderId="2" xfId="4" applyNumberFormat="1" applyFont="1" applyFill="1" applyBorder="1" applyAlignment="1">
      <alignment horizontal="center" vertical="center" wrapText="1"/>
    </xf>
    <xf numFmtId="166" fontId="47" fillId="0" borderId="2" xfId="4" applyNumberFormat="1" applyFont="1" applyFill="1" applyBorder="1" applyAlignment="1">
      <alignment horizontal="center" vertical="center" wrapText="1"/>
    </xf>
    <xf numFmtId="165" fontId="47" fillId="0" borderId="2" xfId="4" applyNumberFormat="1" applyFont="1" applyFill="1" applyBorder="1" applyAlignment="1">
      <alignment horizontal="center" vertical="center" wrapText="1"/>
    </xf>
    <xf numFmtId="167" fontId="47" fillId="0" borderId="2" xfId="13" applyNumberFormat="1" applyFont="1" applyFill="1" applyBorder="1" applyAlignment="1">
      <alignment horizontal="center" vertical="center" wrapText="1"/>
    </xf>
    <xf numFmtId="1" fontId="47" fillId="0" borderId="2" xfId="4" applyNumberFormat="1" applyFont="1" applyFill="1" applyBorder="1" applyAlignment="1">
      <alignment horizontal="center" vertical="center" wrapText="1"/>
    </xf>
    <xf numFmtId="0" fontId="44" fillId="0" borderId="0" xfId="3" applyFont="1" applyAlignment="1">
      <alignment horizontal="center"/>
    </xf>
    <xf numFmtId="164" fontId="12" fillId="4" borderId="2" xfId="4" applyNumberFormat="1" applyFont="1" applyFill="1" applyBorder="1" applyAlignment="1">
      <alignment horizontal="center" vertical="center" wrapText="1"/>
    </xf>
    <xf numFmtId="1" fontId="12" fillId="4" borderId="2" xfId="4" applyNumberFormat="1" applyFont="1" applyFill="1" applyBorder="1" applyAlignment="1">
      <alignment horizontal="center" vertical="center" wrapText="1"/>
    </xf>
    <xf numFmtId="164" fontId="12" fillId="4" borderId="5" xfId="4" applyNumberFormat="1" applyFont="1" applyFill="1" applyBorder="1" applyAlignment="1">
      <alignment horizontal="center" vertical="center" wrapText="1"/>
    </xf>
    <xf numFmtId="164" fontId="12" fillId="4" borderId="9" xfId="4" applyNumberFormat="1" applyFont="1" applyFill="1" applyBorder="1" applyAlignment="1">
      <alignment horizontal="center" vertical="center" wrapText="1"/>
    </xf>
    <xf numFmtId="164" fontId="12" fillId="4" borderId="3" xfId="4" applyNumberFormat="1" applyFont="1" applyFill="1" applyBorder="1" applyAlignment="1">
      <alignment horizontal="center" vertical="center" wrapText="1"/>
    </xf>
    <xf numFmtId="164" fontId="12" fillId="4" borderId="13" xfId="4" applyNumberFormat="1" applyFont="1" applyFill="1" applyBorder="1" applyAlignment="1">
      <alignment horizontal="center" vertical="center" wrapText="1"/>
    </xf>
    <xf numFmtId="164" fontId="12" fillId="4" borderId="6" xfId="4" applyNumberFormat="1" applyFont="1" applyFill="1" applyBorder="1" applyAlignment="1">
      <alignment horizontal="center" vertical="center" wrapText="1"/>
    </xf>
    <xf numFmtId="164" fontId="12" fillId="4" borderId="8" xfId="4" applyNumberFormat="1" applyFont="1" applyFill="1" applyBorder="1" applyAlignment="1">
      <alignment horizontal="center" vertical="center" wrapText="1"/>
    </xf>
    <xf numFmtId="166" fontId="12" fillId="4" borderId="2" xfId="4" applyNumberFormat="1" applyFont="1" applyFill="1" applyBorder="1" applyAlignment="1">
      <alignment horizontal="center" vertical="center" wrapText="1"/>
    </xf>
    <xf numFmtId="164" fontId="12" fillId="4" borderId="14" xfId="4" applyNumberFormat="1" applyFont="1" applyFill="1" applyBorder="1" applyAlignment="1">
      <alignment horizontal="center" vertical="center" wrapText="1"/>
    </xf>
    <xf numFmtId="164" fontId="12" fillId="4" borderId="4" xfId="4" applyNumberFormat="1" applyFont="1" applyFill="1" applyBorder="1" applyAlignment="1">
      <alignment horizontal="center" vertical="center" wrapText="1"/>
    </xf>
    <xf numFmtId="164" fontId="12" fillId="4" borderId="0" xfId="4" applyNumberFormat="1" applyFont="1" applyFill="1" applyBorder="1" applyAlignment="1">
      <alignment horizontal="center" vertical="center" wrapText="1"/>
    </xf>
    <xf numFmtId="164" fontId="12" fillId="4" borderId="12" xfId="4" applyNumberFormat="1" applyFont="1" applyFill="1" applyBorder="1" applyAlignment="1">
      <alignment horizontal="center" vertical="center" wrapText="1"/>
    </xf>
    <xf numFmtId="164" fontId="12" fillId="4" borderId="15" xfId="4" applyNumberFormat="1" applyFont="1" applyFill="1" applyBorder="1" applyAlignment="1">
      <alignment horizontal="center" vertical="center" wrapText="1"/>
    </xf>
    <xf numFmtId="164" fontId="12" fillId="4" borderId="7" xfId="4" applyNumberFormat="1" applyFont="1" applyFill="1" applyBorder="1" applyAlignment="1">
      <alignment horizontal="center" vertical="center" wrapText="1"/>
    </xf>
    <xf numFmtId="165" fontId="12" fillId="4" borderId="2" xfId="4" applyNumberFormat="1" applyFont="1" applyFill="1" applyBorder="1" applyAlignment="1">
      <alignment horizontal="center" vertical="center" wrapText="1"/>
    </xf>
    <xf numFmtId="3" fontId="11" fillId="3" borderId="10" xfId="3" applyNumberFormat="1" applyFont="1" applyFill="1" applyBorder="1" applyAlignment="1">
      <alignment horizontal="center" vertical="top"/>
    </xf>
    <xf numFmtId="3" fontId="11" fillId="3" borderId="11" xfId="3" applyNumberFormat="1" applyFont="1" applyFill="1" applyBorder="1" applyAlignment="1">
      <alignment horizontal="center" vertical="top"/>
    </xf>
    <xf numFmtId="3" fontId="11" fillId="0" borderId="10" xfId="6" applyNumberFormat="1" applyFont="1" applyFill="1" applyBorder="1" applyAlignment="1">
      <alignment horizontal="center" vertical="center" wrapText="1"/>
    </xf>
    <xf numFmtId="3" fontId="11" fillId="0" borderId="11" xfId="6" applyNumberFormat="1" applyFont="1" applyFill="1" applyBorder="1" applyAlignment="1">
      <alignment horizontal="center" vertical="center" wrapText="1"/>
    </xf>
    <xf numFmtId="3" fontId="11" fillId="0" borderId="10" xfId="3" applyNumberFormat="1" applyFont="1" applyBorder="1" applyAlignment="1">
      <alignment horizontal="center" vertical="center" wrapText="1"/>
    </xf>
    <xf numFmtId="3" fontId="11" fillId="0" borderId="11" xfId="3" applyNumberFormat="1" applyFont="1" applyBorder="1" applyAlignment="1">
      <alignment horizontal="center" vertical="center" wrapText="1"/>
    </xf>
    <xf numFmtId="3" fontId="41" fillId="0" borderId="10" xfId="3" applyNumberFormat="1" applyFont="1" applyBorder="1" applyAlignment="1">
      <alignment horizontal="center" vertical="center" wrapText="1"/>
    </xf>
    <xf numFmtId="3" fontId="41" fillId="0" borderId="11" xfId="3" applyNumberFormat="1" applyFont="1" applyBorder="1" applyAlignment="1">
      <alignment horizontal="center" vertical="center" wrapText="1"/>
    </xf>
    <xf numFmtId="49" fontId="11" fillId="0" borderId="2" xfId="3" applyNumberFormat="1" applyFont="1" applyBorder="1" applyAlignment="1">
      <alignment horizontal="left" vertical="top" wrapText="1"/>
    </xf>
    <xf numFmtId="49" fontId="12" fillId="0" borderId="10" xfId="3" applyNumberFormat="1" applyFont="1" applyBorder="1" applyAlignment="1">
      <alignment horizontal="left" vertical="top" wrapText="1"/>
    </xf>
    <xf numFmtId="49" fontId="12" fillId="0" borderId="1" xfId="3" applyNumberFormat="1" applyFont="1" applyBorder="1" applyAlignment="1">
      <alignment horizontal="left" vertical="top" wrapText="1"/>
    </xf>
    <xf numFmtId="49" fontId="12" fillId="0" borderId="11" xfId="3" applyNumberFormat="1" applyFont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55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 indent="1"/>
    </xf>
    <xf numFmtId="0" fontId="58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8" fillId="0" borderId="0" xfId="0" applyFont="1" applyFill="1" applyBorder="1" applyAlignment="1">
      <alignment horizontal="center" wrapText="1"/>
    </xf>
    <xf numFmtId="0" fontId="49" fillId="0" borderId="2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Alignment="1">
      <alignment horizontal="left"/>
    </xf>
    <xf numFmtId="0" fontId="49" fillId="0" borderId="2" xfId="0" applyFont="1" applyFill="1" applyBorder="1" applyAlignment="1">
      <alignment horizontal="left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48" fillId="0" borderId="0" xfId="0" applyFont="1" applyFill="1" applyBorder="1" applyAlignment="1">
      <alignment horizontal="center" wrapText="1"/>
    </xf>
    <xf numFmtId="0" fontId="20" fillId="0" borderId="0" xfId="3" applyFont="1" applyAlignment="1">
      <alignment horizontal="right"/>
    </xf>
    <xf numFmtId="0" fontId="9" fillId="0" borderId="0" xfId="3" applyFont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7" fillId="0" borderId="0" xfId="3" applyFont="1" applyAlignment="1">
      <alignment horizontal="center" vertical="top"/>
    </xf>
    <xf numFmtId="0" fontId="8" fillId="4" borderId="2" xfId="3" applyFont="1" applyFill="1" applyBorder="1" applyAlignment="1">
      <alignment horizontal="center" vertical="center" wrapText="1"/>
    </xf>
    <xf numFmtId="164" fontId="8" fillId="4" borderId="2" xfId="4" applyNumberFormat="1" applyFont="1" applyFill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left" vertical="top" wrapText="1"/>
    </xf>
    <xf numFmtId="49" fontId="6" fillId="0" borderId="10" xfId="3" applyNumberFormat="1" applyFont="1" applyBorder="1" applyAlignment="1">
      <alignment horizontal="left" vertical="top" wrapText="1"/>
    </xf>
    <xf numFmtId="49" fontId="6" fillId="0" borderId="1" xfId="3" applyNumberFormat="1" applyFont="1" applyBorder="1" applyAlignment="1">
      <alignment horizontal="left" vertical="top" wrapText="1"/>
    </xf>
    <xf numFmtId="49" fontId="6" fillId="0" borderId="11" xfId="3" applyNumberFormat="1" applyFont="1" applyBorder="1" applyAlignment="1">
      <alignment horizontal="left" vertical="top" wrapText="1"/>
    </xf>
    <xf numFmtId="0" fontId="11" fillId="0" borderId="0" xfId="3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27" fillId="4" borderId="9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</cellXfs>
  <cellStyles count="17">
    <cellStyle name="Гиперссылка" xfId="5" builtinId="8"/>
    <cellStyle name="Обычный" xfId="0" builtinId="0"/>
    <cellStyle name="Обычный 11 4" xfId="9"/>
    <cellStyle name="Обычный 2" xfId="2"/>
    <cellStyle name="Обычный 3" xfId="3"/>
    <cellStyle name="Обычный 3 2" xfId="13"/>
    <cellStyle name="Обычный 4" xfId="4"/>
    <cellStyle name="Обычный 4 2" xfId="14"/>
    <cellStyle name="Обычный 4 4" xfId="10"/>
    <cellStyle name="Обычный 4 4 2" xfId="16"/>
    <cellStyle name="Обычный 5" xfId="12"/>
    <cellStyle name="Обычный 5 3 2" xfId="6"/>
    <cellStyle name="Обычный_Образец1" xfId="8"/>
    <cellStyle name="Процентный" xfId="1" builtinId="5"/>
    <cellStyle name="Финансовый 2" xfId="11"/>
    <cellStyle name="Финансовый 22" xfId="7"/>
    <cellStyle name="Финансовый 22 2" xfId="15"/>
  </cellStyles>
  <dxfs count="0"/>
  <tableStyles count="0" defaultTableStyle="TableStyleMedium2" defaultPivotStyle="PivotStyleLight16"/>
  <colors>
    <mruColors>
      <color rgb="FF0000FF"/>
      <color rgb="FF130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570391</xdr:colOff>
      <xdr:row>0</xdr:row>
      <xdr:rowOff>35719</xdr:rowOff>
    </xdr:from>
    <xdr:to>
      <xdr:col>23</xdr:col>
      <xdr:colOff>586907</xdr:colOff>
      <xdr:row>14</xdr:row>
      <xdr:rowOff>202406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9D8E8158-9145-4AF8-83CF-6ECA72227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85" y="35719"/>
          <a:ext cx="9124797" cy="37861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11</xdr:col>
      <xdr:colOff>417988</xdr:colOff>
      <xdr:row>59</xdr:row>
      <xdr:rowOff>44278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1C614D48-3449-4155-8C5C-DB5F2AB71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0"/>
          <a:ext cx="8895238" cy="7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11</xdr:col>
      <xdr:colOff>313226</xdr:colOff>
      <xdr:row>95</xdr:row>
      <xdr:rowOff>82379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C29A681E-65FF-4D0A-9CB3-631028BFA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394531"/>
          <a:ext cx="8790476" cy="7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107156</xdr:rowOff>
    </xdr:from>
    <xdr:to>
      <xdr:col>11</xdr:col>
      <xdr:colOff>494178</xdr:colOff>
      <xdr:row>128</xdr:row>
      <xdr:rowOff>134840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51F0A32A-1199-4690-943F-BD936989A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1133594"/>
          <a:ext cx="8971428" cy="71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11</xdr:col>
      <xdr:colOff>341798</xdr:colOff>
      <xdr:row>171</xdr:row>
      <xdr:rowOff>170399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AEE9DE2C-DC59-4DA7-AE04-066DFBAEA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313063"/>
          <a:ext cx="8819048" cy="8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11</xdr:col>
      <xdr:colOff>475131</xdr:colOff>
      <xdr:row>209</xdr:row>
      <xdr:rowOff>189595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E61C2F7C-BD1B-4D2A-8F35-7CD0D622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742688"/>
          <a:ext cx="8952381" cy="7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178594</xdr:rowOff>
    </xdr:from>
    <xdr:to>
      <xdr:col>11</xdr:col>
      <xdr:colOff>408464</xdr:colOff>
      <xdr:row>249</xdr:row>
      <xdr:rowOff>91927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5047EAC0-11A2-481C-8F2E-10135274F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969782"/>
          <a:ext cx="8885714" cy="7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11</xdr:col>
      <xdr:colOff>284655</xdr:colOff>
      <xdr:row>286</xdr:row>
      <xdr:rowOff>113428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4F9B2625-DA70-4A62-9FE8-44D693F3F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1601688"/>
          <a:ext cx="8761905" cy="69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11</xdr:col>
      <xdr:colOff>313226</xdr:colOff>
      <xdr:row>320</xdr:row>
      <xdr:rowOff>84929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5E0A2BA9-F677-45D7-965D-6A5E593FC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8650188"/>
          <a:ext cx="8790476" cy="6371429"/>
        </a:xfrm>
        <a:prstGeom prst="rect">
          <a:avLst/>
        </a:prstGeom>
      </xdr:spPr>
    </xdr:pic>
    <xdr:clientData/>
  </xdr:twoCellAnchor>
  <xdr:twoCellAnchor editAs="oneCell">
    <xdr:from>
      <xdr:col>12</xdr:col>
      <xdr:colOff>440531</xdr:colOff>
      <xdr:row>51</xdr:row>
      <xdr:rowOff>23812</xdr:rowOff>
    </xdr:from>
    <xdr:to>
      <xdr:col>20</xdr:col>
      <xdr:colOff>449448</xdr:colOff>
      <xdr:row>55</xdr:row>
      <xdr:rowOff>85607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72161B37-B1BE-4517-ABE7-65826A775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525000" y="11668125"/>
          <a:ext cx="4866667" cy="9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119062</xdr:colOff>
      <xdr:row>56</xdr:row>
      <xdr:rowOff>0</xdr:rowOff>
    </xdr:from>
    <xdr:to>
      <xdr:col>33</xdr:col>
      <xdr:colOff>557944</xdr:colOff>
      <xdr:row>73</xdr:row>
      <xdr:rowOff>23360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682971D9-C12D-4822-8439-FCC69B7B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3531" y="12763500"/>
          <a:ext cx="13190476" cy="361904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22</xdr:col>
      <xdr:colOff>165908</xdr:colOff>
      <xdr:row>77</xdr:row>
      <xdr:rowOff>197540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EB8DF359-5A46-4645-945F-C13D29BAB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084469" y="16609219"/>
          <a:ext cx="6238095" cy="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693965</xdr:colOff>
      <xdr:row>70</xdr:row>
      <xdr:rowOff>27214</xdr:rowOff>
    </xdr:from>
    <xdr:to>
      <xdr:col>8</xdr:col>
      <xdr:colOff>292314</xdr:colOff>
      <xdr:row>77</xdr:row>
      <xdr:rowOff>10201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EF034CA2-2D64-435C-8390-41321F09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1858" y="19553464"/>
          <a:ext cx="5789599" cy="1357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141"/>
  <sheetViews>
    <sheetView view="pageBreakPreview" topLeftCell="A43" zoomScale="80" zoomScaleNormal="100" zoomScaleSheetLayoutView="80" workbookViewId="0">
      <selection activeCell="V46" sqref="U46:V46"/>
    </sheetView>
  </sheetViews>
  <sheetFormatPr defaultRowHeight="15" x14ac:dyDescent="0.25"/>
  <cols>
    <col min="1" max="1" width="21" customWidth="1"/>
    <col min="2" max="8" width="11.28515625" customWidth="1"/>
  </cols>
  <sheetData>
    <row r="1" spans="1:8" s="5" customFormat="1" ht="17.25" customHeight="1" x14ac:dyDescent="0.25">
      <c r="H1" s="24" t="s">
        <v>13</v>
      </c>
    </row>
    <row r="2" spans="1:8" s="5" customFormat="1" ht="17.25" customHeight="1" x14ac:dyDescent="0.25"/>
    <row r="3" spans="1:8" s="5" customFormat="1" ht="17.25" customHeight="1" x14ac:dyDescent="0.25">
      <c r="H3" s="24" t="s">
        <v>0</v>
      </c>
    </row>
    <row r="4" spans="1:8" s="5" customFormat="1" ht="17.25" customHeight="1" x14ac:dyDescent="0.25">
      <c r="H4" s="24" t="s">
        <v>1</v>
      </c>
    </row>
    <row r="5" spans="1:8" s="5" customFormat="1" ht="17.25" customHeight="1" x14ac:dyDescent="0.25">
      <c r="H5" s="24" t="s">
        <v>2</v>
      </c>
    </row>
    <row r="6" spans="1:8" s="5" customFormat="1" ht="17.25" customHeight="1" x14ac:dyDescent="0.25">
      <c r="H6" s="24" t="s">
        <v>3</v>
      </c>
    </row>
    <row r="7" spans="1:8" s="5" customFormat="1" ht="17.25" customHeight="1" x14ac:dyDescent="0.25">
      <c r="H7" s="24" t="s">
        <v>14</v>
      </c>
    </row>
    <row r="8" spans="1:8" s="5" customFormat="1" ht="17.25" customHeight="1" x14ac:dyDescent="0.25"/>
    <row r="9" spans="1:8" s="5" customFormat="1" ht="17.25" customHeight="1" x14ac:dyDescent="0.3">
      <c r="A9" s="196" t="s">
        <v>15</v>
      </c>
      <c r="B9" s="196"/>
      <c r="C9" s="196"/>
      <c r="D9" s="196"/>
      <c r="E9" s="196"/>
      <c r="F9" s="196"/>
      <c r="G9" s="196"/>
      <c r="H9" s="196"/>
    </row>
    <row r="10" spans="1:8" s="5" customFormat="1" ht="57.75" customHeight="1" x14ac:dyDescent="0.25">
      <c r="A10" s="197" t="s">
        <v>16</v>
      </c>
      <c r="B10" s="197"/>
      <c r="C10" s="197"/>
      <c r="D10" s="197"/>
      <c r="E10" s="197"/>
      <c r="F10" s="197"/>
      <c r="G10" s="197"/>
      <c r="H10" s="197"/>
    </row>
    <row r="13" spans="1:8" ht="30" customHeight="1" x14ac:dyDescent="0.25">
      <c r="A13" s="22" t="s">
        <v>214</v>
      </c>
      <c r="B13" s="198" t="s">
        <v>17</v>
      </c>
      <c r="C13" s="198"/>
      <c r="D13" s="198"/>
      <c r="E13" s="198"/>
      <c r="F13" s="198"/>
      <c r="G13" s="198"/>
      <c r="H13" s="198"/>
    </row>
    <row r="14" spans="1:8" x14ac:dyDescent="0.25">
      <c r="A14" s="22" t="s">
        <v>215</v>
      </c>
      <c r="B14" s="198" t="s">
        <v>19</v>
      </c>
      <c r="C14" s="198"/>
      <c r="D14" s="198"/>
      <c r="E14" s="198"/>
      <c r="F14" s="198"/>
      <c r="G14" s="198"/>
      <c r="H14" s="198"/>
    </row>
    <row r="15" spans="1:8" ht="30" customHeight="1" x14ac:dyDescent="0.25">
      <c r="A15" s="22" t="s">
        <v>216</v>
      </c>
      <c r="B15" s="198" t="s">
        <v>125</v>
      </c>
      <c r="C15" s="198"/>
      <c r="D15" s="198"/>
      <c r="E15" s="198"/>
      <c r="F15" s="198"/>
      <c r="G15" s="198"/>
      <c r="H15" s="198"/>
    </row>
    <row r="16" spans="1:8" ht="30" customHeight="1" x14ac:dyDescent="0.25">
      <c r="A16" s="22" t="s">
        <v>217</v>
      </c>
      <c r="B16" s="198" t="s">
        <v>144</v>
      </c>
      <c r="C16" s="198"/>
      <c r="D16" s="198"/>
      <c r="E16" s="198"/>
      <c r="F16" s="198"/>
      <c r="G16" s="198"/>
      <c r="H16" s="198"/>
    </row>
    <row r="17" spans="1:24" x14ac:dyDescent="0.25">
      <c r="A17" s="22" t="s">
        <v>218</v>
      </c>
      <c r="B17" s="198" t="s">
        <v>153</v>
      </c>
      <c r="C17" s="198"/>
      <c r="D17" s="198"/>
      <c r="E17" s="198"/>
      <c r="F17" s="198"/>
      <c r="G17" s="198"/>
      <c r="H17" s="198"/>
    </row>
    <row r="18" spans="1:24" x14ac:dyDescent="0.25">
      <c r="A18" s="22" t="s">
        <v>219</v>
      </c>
      <c r="B18" s="198" t="s">
        <v>182</v>
      </c>
      <c r="C18" s="198"/>
      <c r="D18" s="198"/>
      <c r="E18" s="198"/>
      <c r="F18" s="198"/>
      <c r="G18" s="198"/>
      <c r="H18" s="198"/>
    </row>
    <row r="19" spans="1:24" ht="30" customHeight="1" x14ac:dyDescent="0.25">
      <c r="A19" s="22" t="s">
        <v>220</v>
      </c>
      <c r="B19" s="198" t="s">
        <v>212</v>
      </c>
      <c r="C19" s="198"/>
      <c r="D19" s="198"/>
      <c r="E19" s="198"/>
      <c r="F19" s="198"/>
      <c r="G19" s="198"/>
      <c r="H19" s="198"/>
    </row>
    <row r="20" spans="1:24" x14ac:dyDescent="0.25">
      <c r="A20" s="5"/>
    </row>
    <row r="23" spans="1:24" s="5" customFormat="1" x14ac:dyDescent="0.25">
      <c r="A23" s="199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</row>
    <row r="24" spans="1:24" s="5" customFormat="1" ht="15" customHeight="1" x14ac:dyDescent="0.25">
      <c r="A24" s="34"/>
    </row>
    <row r="25" spans="1:24" s="5" customFormat="1" x14ac:dyDescent="0.25">
      <c r="A25" s="35"/>
    </row>
    <row r="26" spans="1:24" s="5" customFormat="1" ht="15" customHeight="1" x14ac:dyDescent="0.25">
      <c r="A26" s="36"/>
    </row>
    <row r="27" spans="1:24" s="5" customFormat="1" ht="18.75" x14ac:dyDescent="0.25">
      <c r="A27" s="37"/>
    </row>
    <row r="28" spans="1:24" s="5" customFormat="1" ht="15" customHeight="1" x14ac:dyDescent="0.25">
      <c r="A28" s="38"/>
    </row>
    <row r="29" spans="1:24" s="5" customFormat="1" x14ac:dyDescent="0.25">
      <c r="A29" s="39"/>
    </row>
    <row r="30" spans="1:24" s="5" customFormat="1" ht="15" customHeight="1" x14ac:dyDescent="0.25">
      <c r="A30" s="38"/>
    </row>
    <row r="31" spans="1:24" s="5" customFormat="1" x14ac:dyDescent="0.25">
      <c r="A31" s="39"/>
    </row>
    <row r="32" spans="1:24" s="5" customFormat="1" ht="15" customHeight="1" x14ac:dyDescent="0.25">
      <c r="A32" s="38"/>
    </row>
    <row r="33" spans="1:1" s="5" customFormat="1" x14ac:dyDescent="0.25">
      <c r="A33" s="39"/>
    </row>
    <row r="34" spans="1:1" s="5" customFormat="1" ht="15" customHeight="1" x14ac:dyDescent="0.25">
      <c r="A34" s="38"/>
    </row>
    <row r="35" spans="1:1" s="5" customFormat="1" x14ac:dyDescent="0.25">
      <c r="A35" s="39"/>
    </row>
    <row r="36" spans="1:1" s="5" customFormat="1" ht="15" customHeight="1" x14ac:dyDescent="0.25">
      <c r="A36" s="38"/>
    </row>
    <row r="37" spans="1:1" s="5" customFormat="1" x14ac:dyDescent="0.25">
      <c r="A37" s="39"/>
    </row>
    <row r="38" spans="1:1" s="5" customFormat="1" ht="19.5" x14ac:dyDescent="0.25">
      <c r="A38" s="38"/>
    </row>
    <row r="39" spans="1:1" s="5" customFormat="1" x14ac:dyDescent="0.25">
      <c r="A39" s="32"/>
    </row>
    <row r="40" spans="1:1" s="5" customFormat="1" x14ac:dyDescent="0.25">
      <c r="A40" s="33"/>
    </row>
    <row r="41" spans="1:1" s="5" customFormat="1" ht="19.5" x14ac:dyDescent="0.25">
      <c r="A41" s="38"/>
    </row>
    <row r="42" spans="1:1" s="5" customFormat="1" x14ac:dyDescent="0.25">
      <c r="A42" s="39"/>
    </row>
    <row r="43" spans="1:1" s="5" customFormat="1" ht="19.5" x14ac:dyDescent="0.25">
      <c r="A43" s="38"/>
    </row>
    <row r="44" spans="1:1" s="5" customFormat="1" x14ac:dyDescent="0.25">
      <c r="A44" s="32"/>
    </row>
    <row r="45" spans="1:1" s="5" customFormat="1" x14ac:dyDescent="0.25">
      <c r="A45" s="33"/>
    </row>
    <row r="46" spans="1:1" s="5" customFormat="1" ht="19.5" x14ac:dyDescent="0.25">
      <c r="A46" s="38"/>
    </row>
    <row r="47" spans="1:1" s="5" customFormat="1" x14ac:dyDescent="0.25">
      <c r="A47" s="39"/>
    </row>
    <row r="48" spans="1:1" s="5" customFormat="1" ht="19.5" x14ac:dyDescent="0.25">
      <c r="A48" s="38"/>
    </row>
    <row r="49" spans="1:1" s="5" customFormat="1" x14ac:dyDescent="0.25">
      <c r="A49" s="39"/>
    </row>
    <row r="50" spans="1:1" s="5" customFormat="1" ht="19.5" x14ac:dyDescent="0.25">
      <c r="A50" s="38"/>
    </row>
    <row r="51" spans="1:1" s="5" customFormat="1" x14ac:dyDescent="0.25">
      <c r="A51" s="39"/>
    </row>
    <row r="52" spans="1:1" s="5" customFormat="1" ht="19.5" x14ac:dyDescent="0.25">
      <c r="A52" s="38"/>
    </row>
    <row r="53" spans="1:1" s="5" customFormat="1" x14ac:dyDescent="0.25">
      <c r="A53" s="39"/>
    </row>
    <row r="54" spans="1:1" s="5" customFormat="1" ht="19.5" x14ac:dyDescent="0.25">
      <c r="A54" s="38"/>
    </row>
    <row r="55" spans="1:1" s="5" customFormat="1" x14ac:dyDescent="0.25">
      <c r="A55" s="32"/>
    </row>
    <row r="56" spans="1:1" s="5" customFormat="1" ht="18.75" x14ac:dyDescent="0.25">
      <c r="A56" s="40"/>
    </row>
    <row r="57" spans="1:1" s="5" customFormat="1" x14ac:dyDescent="0.25">
      <c r="A57" s="33"/>
    </row>
    <row r="58" spans="1:1" s="5" customFormat="1" ht="19.5" x14ac:dyDescent="0.25">
      <c r="A58" s="38"/>
    </row>
    <row r="59" spans="1:1" s="5" customFormat="1" x14ac:dyDescent="0.25">
      <c r="A59" s="39"/>
    </row>
    <row r="60" spans="1:1" s="5" customFormat="1" ht="19.5" x14ac:dyDescent="0.25">
      <c r="A60" s="38"/>
    </row>
    <row r="61" spans="1:1" s="5" customFormat="1" x14ac:dyDescent="0.25">
      <c r="A61" s="32"/>
    </row>
    <row r="62" spans="1:1" s="5" customFormat="1" x14ac:dyDescent="0.25">
      <c r="A62" s="33"/>
    </row>
    <row r="63" spans="1:1" s="5" customFormat="1" x14ac:dyDescent="0.25">
      <c r="A63" s="33"/>
    </row>
    <row r="64" spans="1:1" s="5" customFormat="1" ht="19.5" x14ac:dyDescent="0.25">
      <c r="A64" s="38"/>
    </row>
    <row r="65" spans="1:1" s="5" customFormat="1" x14ac:dyDescent="0.25">
      <c r="A65" s="39"/>
    </row>
    <row r="66" spans="1:1" s="5" customFormat="1" ht="19.5" x14ac:dyDescent="0.25">
      <c r="A66" s="38"/>
    </row>
    <row r="67" spans="1:1" s="5" customFormat="1" x14ac:dyDescent="0.25">
      <c r="A67" s="39"/>
    </row>
    <row r="68" spans="1:1" s="5" customFormat="1" ht="19.5" x14ac:dyDescent="0.25">
      <c r="A68" s="38"/>
    </row>
    <row r="69" spans="1:1" s="5" customFormat="1" x14ac:dyDescent="0.25">
      <c r="A69" s="39"/>
    </row>
    <row r="70" spans="1:1" s="5" customFormat="1" ht="19.5" x14ac:dyDescent="0.25">
      <c r="A70" s="38"/>
    </row>
    <row r="71" spans="1:1" s="5" customFormat="1" x14ac:dyDescent="0.25">
      <c r="A71" s="32"/>
    </row>
    <row r="72" spans="1:1" s="5" customFormat="1" x14ac:dyDescent="0.25">
      <c r="A72" s="33"/>
    </row>
    <row r="73" spans="1:1" s="5" customFormat="1" x14ac:dyDescent="0.25">
      <c r="A73" s="33"/>
    </row>
    <row r="74" spans="1:1" s="5" customFormat="1" ht="19.5" x14ac:dyDescent="0.25">
      <c r="A74" s="38"/>
    </row>
    <row r="75" spans="1:1" s="5" customFormat="1" x14ac:dyDescent="0.25">
      <c r="A75" s="39"/>
    </row>
    <row r="76" spans="1:1" s="5" customFormat="1" ht="19.5" x14ac:dyDescent="0.25">
      <c r="A76" s="38"/>
    </row>
    <row r="77" spans="1:1" s="5" customFormat="1" x14ac:dyDescent="0.25">
      <c r="A77" s="39"/>
    </row>
    <row r="78" spans="1:1" s="5" customFormat="1" ht="19.5" x14ac:dyDescent="0.25">
      <c r="A78" s="38"/>
    </row>
    <row r="79" spans="1:1" s="5" customFormat="1" x14ac:dyDescent="0.25">
      <c r="A79" s="32"/>
    </row>
    <row r="80" spans="1:1" s="5" customFormat="1" x14ac:dyDescent="0.25">
      <c r="A80" s="33"/>
    </row>
    <row r="81" spans="1:1" s="5" customFormat="1" x14ac:dyDescent="0.25">
      <c r="A81" s="33"/>
    </row>
    <row r="82" spans="1:1" s="5" customFormat="1" ht="19.5" x14ac:dyDescent="0.25">
      <c r="A82" s="38"/>
    </row>
    <row r="83" spans="1:1" s="5" customFormat="1" x14ac:dyDescent="0.25">
      <c r="A83" s="32"/>
    </row>
    <row r="84" spans="1:1" s="5" customFormat="1" x14ac:dyDescent="0.25">
      <c r="A84" s="33"/>
    </row>
    <row r="85" spans="1:1" s="5" customFormat="1" x14ac:dyDescent="0.25">
      <c r="A85" s="33"/>
    </row>
    <row r="86" spans="1:1" s="5" customFormat="1" ht="19.5" x14ac:dyDescent="0.25">
      <c r="A86" s="38"/>
    </row>
    <row r="87" spans="1:1" s="5" customFormat="1" x14ac:dyDescent="0.25">
      <c r="A87" s="39"/>
    </row>
    <row r="88" spans="1:1" s="5" customFormat="1" ht="19.5" x14ac:dyDescent="0.25">
      <c r="A88" s="38"/>
    </row>
    <row r="89" spans="1:1" s="5" customFormat="1" x14ac:dyDescent="0.25">
      <c r="A89" s="32"/>
    </row>
    <row r="90" spans="1:1" s="5" customFormat="1" x14ac:dyDescent="0.25">
      <c r="A90" s="33"/>
    </row>
    <row r="91" spans="1:1" s="5" customFormat="1" x14ac:dyDescent="0.25">
      <c r="A91" s="33"/>
    </row>
    <row r="92" spans="1:1" s="5" customFormat="1" ht="19.5" x14ac:dyDescent="0.25">
      <c r="A92" s="38"/>
    </row>
    <row r="93" spans="1:1" s="5" customFormat="1" x14ac:dyDescent="0.25">
      <c r="A93" s="32"/>
    </row>
    <row r="94" spans="1:1" s="5" customFormat="1" x14ac:dyDescent="0.25">
      <c r="A94" s="33"/>
    </row>
    <row r="95" spans="1:1" s="5" customFormat="1" ht="19.5" x14ac:dyDescent="0.25">
      <c r="A95" s="38"/>
    </row>
    <row r="96" spans="1:1" s="5" customFormat="1" x14ac:dyDescent="0.25">
      <c r="A96" s="32"/>
    </row>
    <row r="97" spans="1:1" s="5" customFormat="1" ht="18.75" x14ac:dyDescent="0.25">
      <c r="A97" s="40"/>
    </row>
    <row r="98" spans="1:1" s="5" customFormat="1" x14ac:dyDescent="0.25">
      <c r="A98" s="33"/>
    </row>
    <row r="99" spans="1:1" s="5" customFormat="1" ht="19.5" x14ac:dyDescent="0.25">
      <c r="A99" s="38"/>
    </row>
    <row r="100" spans="1:1" s="5" customFormat="1" x14ac:dyDescent="0.25">
      <c r="A100" s="39"/>
    </row>
    <row r="101" spans="1:1" s="5" customFormat="1" ht="19.5" x14ac:dyDescent="0.25">
      <c r="A101" s="38"/>
    </row>
    <row r="102" spans="1:1" s="5" customFormat="1" x14ac:dyDescent="0.25">
      <c r="A102" s="39"/>
    </row>
    <row r="103" spans="1:1" s="5" customFormat="1" ht="19.5" x14ac:dyDescent="0.25">
      <c r="A103" s="38"/>
    </row>
    <row r="104" spans="1:1" s="5" customFormat="1" x14ac:dyDescent="0.25">
      <c r="A104" s="39"/>
    </row>
    <row r="105" spans="1:1" s="5" customFormat="1" ht="19.5" x14ac:dyDescent="0.25">
      <c r="A105" s="38"/>
    </row>
    <row r="106" spans="1:1" s="5" customFormat="1" x14ac:dyDescent="0.25">
      <c r="A106" s="32"/>
    </row>
    <row r="107" spans="1:1" s="5" customFormat="1" x14ac:dyDescent="0.25">
      <c r="A107" s="33"/>
    </row>
    <row r="108" spans="1:1" s="5" customFormat="1" ht="19.5" x14ac:dyDescent="0.25">
      <c r="A108" s="41"/>
    </row>
    <row r="109" spans="1:1" s="5" customFormat="1" x14ac:dyDescent="0.25">
      <c r="A109" s="33"/>
    </row>
    <row r="110" spans="1:1" s="5" customFormat="1" ht="19.5" x14ac:dyDescent="0.25">
      <c r="A110" s="38"/>
    </row>
    <row r="111" spans="1:1" s="5" customFormat="1" x14ac:dyDescent="0.25">
      <c r="A111" s="39"/>
    </row>
    <row r="112" spans="1:1" s="5" customFormat="1" ht="19.5" x14ac:dyDescent="0.25">
      <c r="A112" s="38"/>
    </row>
    <row r="113" spans="1:1" s="5" customFormat="1" x14ac:dyDescent="0.25">
      <c r="A113" s="39"/>
    </row>
    <row r="114" spans="1:1" s="5" customFormat="1" ht="19.5" x14ac:dyDescent="0.25">
      <c r="A114" s="38"/>
    </row>
    <row r="115" spans="1:1" s="5" customFormat="1" x14ac:dyDescent="0.25">
      <c r="A115" s="39"/>
    </row>
    <row r="116" spans="1:1" s="5" customFormat="1" ht="19.5" x14ac:dyDescent="0.25">
      <c r="A116" s="38"/>
    </row>
    <row r="117" spans="1:1" s="5" customFormat="1" x14ac:dyDescent="0.25">
      <c r="A117" s="39"/>
    </row>
    <row r="118" spans="1:1" s="5" customFormat="1" ht="19.5" x14ac:dyDescent="0.25">
      <c r="A118" s="38"/>
    </row>
    <row r="119" spans="1:1" s="5" customFormat="1" x14ac:dyDescent="0.25">
      <c r="A119" s="32"/>
    </row>
    <row r="120" spans="1:1" s="5" customFormat="1" ht="18.75" x14ac:dyDescent="0.25">
      <c r="A120" s="40"/>
    </row>
    <row r="121" spans="1:1" s="5" customFormat="1" x14ac:dyDescent="0.25">
      <c r="A121" s="33"/>
    </row>
    <row r="122" spans="1:1" s="5" customFormat="1" ht="19.5" x14ac:dyDescent="0.25">
      <c r="A122" s="38"/>
    </row>
    <row r="123" spans="1:1" s="5" customFormat="1" x14ac:dyDescent="0.25">
      <c r="A123" s="32"/>
    </row>
    <row r="124" spans="1:1" s="5" customFormat="1" x14ac:dyDescent="0.25">
      <c r="A124" s="33"/>
    </row>
    <row r="125" spans="1:1" s="5" customFormat="1" x14ac:dyDescent="0.25">
      <c r="A125" s="33"/>
    </row>
    <row r="126" spans="1:1" s="5" customFormat="1" ht="19.5" x14ac:dyDescent="0.25">
      <c r="A126" s="38"/>
    </row>
    <row r="127" spans="1:1" s="5" customFormat="1" x14ac:dyDescent="0.25">
      <c r="A127" s="32"/>
    </row>
    <row r="128" spans="1:1" s="5" customFormat="1" x14ac:dyDescent="0.25">
      <c r="A128" s="33"/>
    </row>
    <row r="129" spans="1:1" s="5" customFormat="1" x14ac:dyDescent="0.25">
      <c r="A129" s="33"/>
    </row>
    <row r="130" spans="1:1" s="5" customFormat="1" ht="19.5" x14ac:dyDescent="0.25">
      <c r="A130" s="38"/>
    </row>
    <row r="131" spans="1:1" s="5" customFormat="1" x14ac:dyDescent="0.25">
      <c r="A131" s="32"/>
    </row>
    <row r="132" spans="1:1" s="5" customFormat="1" x14ac:dyDescent="0.25">
      <c r="A132" s="33"/>
    </row>
    <row r="133" spans="1:1" s="5" customFormat="1" x14ac:dyDescent="0.25">
      <c r="A133" s="33"/>
    </row>
    <row r="134" spans="1:1" s="5" customFormat="1" ht="19.5" x14ac:dyDescent="0.25">
      <c r="A134" s="38"/>
    </row>
    <row r="135" spans="1:1" s="5" customFormat="1" x14ac:dyDescent="0.25">
      <c r="A135" s="39"/>
    </row>
    <row r="136" spans="1:1" s="5" customFormat="1" ht="19.5" x14ac:dyDescent="0.25">
      <c r="A136" s="38"/>
    </row>
    <row r="137" spans="1:1" s="5" customFormat="1" x14ac:dyDescent="0.25">
      <c r="A137" s="32"/>
    </row>
    <row r="138" spans="1:1" s="5" customFormat="1" x14ac:dyDescent="0.25">
      <c r="A138" s="33"/>
    </row>
    <row r="139" spans="1:1" s="5" customFormat="1" ht="19.5" x14ac:dyDescent="0.25">
      <c r="A139" s="38"/>
    </row>
    <row r="140" spans="1:1" s="5" customFormat="1" x14ac:dyDescent="0.25">
      <c r="A140" s="32"/>
    </row>
    <row r="141" spans="1:1" s="5" customFormat="1" x14ac:dyDescent="0.25">
      <c r="A141" s="33"/>
    </row>
  </sheetData>
  <mergeCells count="10">
    <mergeCell ref="A9:H9"/>
    <mergeCell ref="A10:H10"/>
    <mergeCell ref="B13:H13"/>
    <mergeCell ref="B14:H14"/>
    <mergeCell ref="A23:X23"/>
    <mergeCell ref="B15:H15"/>
    <mergeCell ref="B16:H16"/>
    <mergeCell ref="B17:H17"/>
    <mergeCell ref="B18:H18"/>
    <mergeCell ref="B19:H19"/>
  </mergeCells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3"/>
  <sheetViews>
    <sheetView tabSelected="1" view="pageBreakPreview" zoomScale="80" zoomScaleNormal="80" zoomScaleSheetLayoutView="80" workbookViewId="0">
      <selection activeCell="A9" sqref="A9:B9"/>
    </sheetView>
  </sheetViews>
  <sheetFormatPr defaultColWidth="9.140625" defaultRowHeight="17.25" customHeight="1" x14ac:dyDescent="0.25"/>
  <cols>
    <col min="1" max="1" width="58.85546875" style="110" customWidth="1"/>
    <col min="2" max="2" width="59.42578125" style="110" customWidth="1"/>
    <col min="3" max="3" width="3.5703125" style="110" customWidth="1"/>
    <col min="4" max="16384" width="9.140625" style="110"/>
  </cols>
  <sheetData>
    <row r="1" spans="1:2" ht="23.25" x14ac:dyDescent="0.35">
      <c r="A1" s="171"/>
      <c r="B1" s="172" t="s">
        <v>434</v>
      </c>
    </row>
    <row r="2" spans="1:2" ht="23.25" x14ac:dyDescent="0.35">
      <c r="A2" s="171"/>
      <c r="B2" s="172" t="s">
        <v>431</v>
      </c>
    </row>
    <row r="3" spans="1:2" ht="23.25" x14ac:dyDescent="0.35">
      <c r="A3" s="171"/>
      <c r="B3" s="172" t="s">
        <v>432</v>
      </c>
    </row>
    <row r="4" spans="1:2" ht="23.25" x14ac:dyDescent="0.35">
      <c r="A4" s="171"/>
      <c r="B4" s="172" t="s">
        <v>433</v>
      </c>
    </row>
    <row r="5" spans="1:2" ht="23.25" x14ac:dyDescent="0.35">
      <c r="A5" s="171"/>
      <c r="B5" s="172" t="s">
        <v>449</v>
      </c>
    </row>
    <row r="6" spans="1:2" ht="17.25" customHeight="1" x14ac:dyDescent="0.35">
      <c r="A6" s="171"/>
      <c r="B6" s="171"/>
    </row>
    <row r="7" spans="1:2" ht="45" customHeight="1" x14ac:dyDescent="0.35">
      <c r="A7" s="200" t="s">
        <v>17</v>
      </c>
      <c r="B7" s="200"/>
    </row>
    <row r="8" spans="1:2" ht="23.25" x14ac:dyDescent="0.35">
      <c r="A8" s="202" t="s">
        <v>436</v>
      </c>
      <c r="B8" s="202"/>
    </row>
    <row r="9" spans="1:2" ht="17.25" customHeight="1" x14ac:dyDescent="0.25">
      <c r="A9" s="201" t="s">
        <v>4</v>
      </c>
      <c r="B9" s="201"/>
    </row>
    <row r="11" spans="1:2" ht="47.25" x14ac:dyDescent="0.25">
      <c r="A11" s="173" t="s">
        <v>18</v>
      </c>
      <c r="B11" s="173" t="s">
        <v>222</v>
      </c>
    </row>
    <row r="12" spans="1:2" ht="15.75" x14ac:dyDescent="0.25">
      <c r="A12" s="173" t="s">
        <v>5</v>
      </c>
      <c r="B12" s="173" t="s">
        <v>223</v>
      </c>
    </row>
    <row r="13" spans="1:2" ht="15.75" x14ac:dyDescent="0.25">
      <c r="A13" s="173" t="s">
        <v>6</v>
      </c>
      <c r="B13" s="173" t="s">
        <v>268</v>
      </c>
    </row>
    <row r="14" spans="1:2" ht="31.5" x14ac:dyDescent="0.25">
      <c r="A14" s="173" t="s">
        <v>7</v>
      </c>
      <c r="B14" s="173" t="s">
        <v>224</v>
      </c>
    </row>
    <row r="15" spans="1:2" ht="31.5" x14ac:dyDescent="0.25">
      <c r="A15" s="173" t="s">
        <v>269</v>
      </c>
      <c r="B15" s="173" t="s">
        <v>227</v>
      </c>
    </row>
    <row r="16" spans="1:2" ht="63" x14ac:dyDescent="0.25">
      <c r="A16" s="173" t="s">
        <v>8</v>
      </c>
      <c r="B16" s="173" t="s">
        <v>441</v>
      </c>
    </row>
    <row r="17" spans="1:2" ht="63" x14ac:dyDescent="0.25">
      <c r="A17" s="173" t="s">
        <v>9</v>
      </c>
      <c r="B17" s="173" t="s">
        <v>442</v>
      </c>
    </row>
    <row r="18" spans="1:2" ht="31.5" x14ac:dyDescent="0.25">
      <c r="A18" s="173" t="s">
        <v>270</v>
      </c>
      <c r="B18" s="173" t="s">
        <v>443</v>
      </c>
    </row>
    <row r="19" spans="1:2" ht="31.5" x14ac:dyDescent="0.25">
      <c r="A19" s="173" t="s">
        <v>271</v>
      </c>
      <c r="B19" s="173" t="s">
        <v>444</v>
      </c>
    </row>
    <row r="20" spans="1:2" ht="31.5" x14ac:dyDescent="0.25">
      <c r="A20" s="173" t="s">
        <v>10</v>
      </c>
      <c r="B20" s="173" t="s">
        <v>445</v>
      </c>
    </row>
    <row r="21" spans="1:2" ht="31.5" x14ac:dyDescent="0.25">
      <c r="A21" s="173" t="s">
        <v>11</v>
      </c>
      <c r="B21" s="173" t="s">
        <v>446</v>
      </c>
    </row>
    <row r="22" spans="1:2" ht="31.5" x14ac:dyDescent="0.25">
      <c r="A22" s="173" t="s">
        <v>272</v>
      </c>
      <c r="B22" s="173" t="s">
        <v>447</v>
      </c>
    </row>
    <row r="23" spans="1:2" ht="31.5" x14ac:dyDescent="0.25">
      <c r="A23" s="173" t="s">
        <v>273</v>
      </c>
      <c r="B23" s="173" t="s">
        <v>450</v>
      </c>
    </row>
  </sheetData>
  <mergeCells count="3">
    <mergeCell ref="A7:B7"/>
    <mergeCell ref="A9:B9"/>
    <mergeCell ref="A8:B8"/>
  </mergeCells>
  <pageMargins left="0.70866141732283472" right="0.70866141732283472" top="0.74803149606299213" bottom="0.74803149606299213" header="0.31496062992125984" footer="0.31496062992125984"/>
  <pageSetup paperSize="9" scale="73" firstPageNumber="2" orientation="portrait" useFirstPageNumber="1" r:id="rId1"/>
  <headerFooter scaleWithDoc="0">
    <oddHeader>&amp;C&amp;P</oddHeader>
    <firstHeader>&amp;C&amp;14 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outlinePr summaryBelow="0" summaryRight="0"/>
    <pageSetUpPr fitToPage="1"/>
  </sheetPr>
  <dimension ref="A1:AN83"/>
  <sheetViews>
    <sheetView tabSelected="1" view="pageBreakPreview" zoomScale="60" zoomScaleNormal="75" workbookViewId="0">
      <selection activeCell="A9" sqref="A9:B9"/>
    </sheetView>
  </sheetViews>
  <sheetFormatPr defaultColWidth="9.140625" defaultRowHeight="15" outlineLevelCol="1" x14ac:dyDescent="0.25"/>
  <cols>
    <col min="1" max="1" width="10" style="124" customWidth="1"/>
    <col min="2" max="2" width="32.85546875" style="125" customWidth="1"/>
    <col min="3" max="3" width="22.85546875" style="126" customWidth="1"/>
    <col min="4" max="4" width="15.42578125" style="126" customWidth="1"/>
    <col min="5" max="5" width="40" style="125" customWidth="1"/>
    <col min="6" max="6" width="11.42578125" style="126" customWidth="1"/>
    <col min="7" max="7" width="13.140625" style="126" customWidth="1"/>
    <col min="8" max="8" width="16.85546875" style="126" customWidth="1"/>
    <col min="9" max="11" width="11.42578125" style="126" customWidth="1"/>
    <col min="12" max="12" width="13.140625" style="126" customWidth="1"/>
    <col min="13" max="13" width="16.85546875" style="126" customWidth="1"/>
    <col min="14" max="15" width="11.42578125" style="126" customWidth="1"/>
    <col min="16" max="17" width="11.7109375" style="126" customWidth="1"/>
    <col min="18" max="18" width="11.140625" style="126" customWidth="1"/>
    <col min="19" max="19" width="10.5703125" style="126" customWidth="1"/>
    <col min="20" max="20" width="10.42578125" style="126" customWidth="1"/>
    <col min="21" max="21" width="11.140625" style="126" customWidth="1"/>
    <col min="22" max="26" width="10" style="126" customWidth="1"/>
    <col min="27" max="27" width="11.140625" style="126" customWidth="1"/>
    <col min="28" max="28" width="15.140625" style="126" customWidth="1" outlineLevel="1"/>
    <col min="29" max="29" width="13.28515625" style="126" customWidth="1" outlineLevel="1"/>
    <col min="30" max="30" width="13.85546875" style="126" customWidth="1" outlineLevel="1"/>
    <col min="31" max="31" width="12.140625" style="126" customWidth="1" outlineLevel="1"/>
    <col min="32" max="32" width="12.42578125" style="126" customWidth="1" outlineLevel="1"/>
    <col min="33" max="33" width="16" style="126" customWidth="1" outlineLevel="1"/>
    <col min="34" max="34" width="41.42578125" style="126" customWidth="1" outlineLevel="1"/>
    <col min="35" max="35" width="15.28515625" style="126" customWidth="1" outlineLevel="1"/>
    <col min="36" max="36" width="12.7109375" style="126" customWidth="1" outlineLevel="1"/>
    <col min="37" max="37" width="15.28515625" style="126" customWidth="1" outlineLevel="1"/>
    <col min="38" max="38" width="22.140625" style="126" customWidth="1" outlineLevel="1"/>
    <col min="39" max="39" width="19" style="126" customWidth="1" outlineLevel="1"/>
    <col min="40" max="40" width="12" style="126" customWidth="1" outlineLevel="1"/>
    <col min="41" max="16384" width="9.140625" style="126"/>
  </cols>
  <sheetData>
    <row r="1" spans="1:40" ht="23.25" x14ac:dyDescent="0.35">
      <c r="L1" s="174" t="s">
        <v>438</v>
      </c>
      <c r="M1" s="175"/>
      <c r="N1" s="175"/>
      <c r="O1" s="175"/>
      <c r="P1" s="175"/>
      <c r="V1" s="164"/>
    </row>
    <row r="2" spans="1:40" ht="23.25" x14ac:dyDescent="0.35">
      <c r="L2" s="174" t="s">
        <v>431</v>
      </c>
      <c r="M2" s="175"/>
      <c r="N2" s="175"/>
      <c r="O2" s="175"/>
      <c r="P2" s="175"/>
      <c r="V2" s="164"/>
    </row>
    <row r="3" spans="1:40" ht="23.25" x14ac:dyDescent="0.35">
      <c r="L3" s="174" t="s">
        <v>432</v>
      </c>
      <c r="M3" s="175"/>
      <c r="N3" s="175"/>
      <c r="O3" s="175"/>
      <c r="P3" s="175"/>
      <c r="V3" s="164"/>
    </row>
    <row r="4" spans="1:40" ht="23.25" x14ac:dyDescent="0.35">
      <c r="L4" s="174" t="s">
        <v>433</v>
      </c>
      <c r="M4" s="175"/>
      <c r="N4" s="175"/>
      <c r="O4" s="175"/>
      <c r="P4" s="175"/>
      <c r="V4" s="164"/>
    </row>
    <row r="5" spans="1:40" ht="23.25" x14ac:dyDescent="0.35">
      <c r="L5" s="174" t="s">
        <v>449</v>
      </c>
      <c r="M5" s="175"/>
      <c r="N5" s="175"/>
      <c r="O5" s="175"/>
      <c r="P5" s="175"/>
      <c r="V5" s="164"/>
    </row>
    <row r="7" spans="1:40" ht="24" customHeight="1" x14ac:dyDescent="0.35">
      <c r="A7" s="203" t="s">
        <v>19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</row>
    <row r="8" spans="1:40" ht="23.25" x14ac:dyDescent="0.35">
      <c r="A8" s="203" t="s">
        <v>448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</row>
    <row r="9" spans="1:40" ht="18.75" customHeight="1" x14ac:dyDescent="0.3">
      <c r="A9" s="204" t="s">
        <v>4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</row>
    <row r="10" spans="1:40" ht="24" customHeight="1" x14ac:dyDescent="0.35">
      <c r="A10" s="203" t="s">
        <v>437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27"/>
    </row>
    <row r="11" spans="1:40" ht="19.5" customHeight="1" x14ac:dyDescent="0.25"/>
    <row r="12" spans="1:40" s="128" customFormat="1" ht="15" customHeight="1" x14ac:dyDescent="0.25">
      <c r="A12" s="214" t="s">
        <v>20</v>
      </c>
      <c r="B12" s="214" t="s">
        <v>21</v>
      </c>
      <c r="C12" s="218" t="s">
        <v>22</v>
      </c>
      <c r="D12" s="214" t="s">
        <v>23</v>
      </c>
      <c r="E12" s="214" t="s">
        <v>404</v>
      </c>
      <c r="F12" s="214" t="s">
        <v>25</v>
      </c>
      <c r="G12" s="214"/>
      <c r="H12" s="214"/>
      <c r="I12" s="214"/>
      <c r="J12" s="214"/>
      <c r="K12" s="214"/>
      <c r="L12" s="214"/>
      <c r="M12" s="214"/>
      <c r="N12" s="214"/>
      <c r="O12" s="214"/>
      <c r="P12" s="214" t="s">
        <v>26</v>
      </c>
      <c r="Q12" s="214" t="s">
        <v>27</v>
      </c>
      <c r="R12" s="214" t="s">
        <v>28</v>
      </c>
      <c r="S12" s="214"/>
      <c r="T12" s="214"/>
      <c r="U12" s="214"/>
      <c r="V12" s="214"/>
      <c r="W12" s="214"/>
      <c r="X12" s="214"/>
      <c r="Y12" s="214"/>
      <c r="Z12" s="214"/>
      <c r="AA12" s="214"/>
      <c r="AB12" s="214" t="s">
        <v>29</v>
      </c>
      <c r="AC12" s="214"/>
      <c r="AD12" s="214"/>
      <c r="AE12" s="214"/>
      <c r="AF12" s="214"/>
      <c r="AG12" s="214"/>
      <c r="AH12" s="214"/>
      <c r="AI12" s="214"/>
      <c r="AJ12" s="214"/>
      <c r="AK12" s="214"/>
      <c r="AL12" s="214"/>
      <c r="AM12" s="214"/>
      <c r="AN12" s="214"/>
    </row>
    <row r="13" spans="1:40" s="128" customFormat="1" ht="18" customHeight="1" x14ac:dyDescent="0.25">
      <c r="A13" s="214"/>
      <c r="B13" s="214"/>
      <c r="C13" s="218"/>
      <c r="D13" s="214"/>
      <c r="E13" s="214"/>
      <c r="F13" s="214" t="s">
        <v>30</v>
      </c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 t="s">
        <v>31</v>
      </c>
      <c r="S13" s="214"/>
      <c r="T13" s="214"/>
      <c r="U13" s="216" t="s">
        <v>298</v>
      </c>
      <c r="V13" s="214" t="s">
        <v>32</v>
      </c>
      <c r="W13" s="214"/>
      <c r="X13" s="214"/>
      <c r="Y13" s="214"/>
      <c r="Z13" s="214"/>
      <c r="AA13" s="216" t="s">
        <v>33</v>
      </c>
      <c r="AB13" s="214" t="s">
        <v>34</v>
      </c>
      <c r="AC13" s="214" t="s">
        <v>35</v>
      </c>
      <c r="AD13" s="214" t="s">
        <v>36</v>
      </c>
      <c r="AE13" s="214" t="s">
        <v>37</v>
      </c>
      <c r="AF13" s="214" t="s">
        <v>38</v>
      </c>
      <c r="AG13" s="214"/>
      <c r="AH13" s="214"/>
      <c r="AI13" s="214" t="s">
        <v>39</v>
      </c>
      <c r="AJ13" s="169"/>
      <c r="AK13" s="214" t="s">
        <v>334</v>
      </c>
      <c r="AL13" s="214" t="s">
        <v>274</v>
      </c>
      <c r="AM13" s="214" t="s">
        <v>41</v>
      </c>
      <c r="AN13" s="214" t="s">
        <v>42</v>
      </c>
    </row>
    <row r="14" spans="1:40" s="128" customFormat="1" ht="36.75" customHeight="1" x14ac:dyDescent="0.25">
      <c r="A14" s="214"/>
      <c r="B14" s="214"/>
      <c r="C14" s="218"/>
      <c r="D14" s="214"/>
      <c r="E14" s="214"/>
      <c r="F14" s="214" t="s">
        <v>43</v>
      </c>
      <c r="G14" s="214"/>
      <c r="H14" s="214"/>
      <c r="I14" s="214"/>
      <c r="J14" s="214"/>
      <c r="K14" s="214" t="s">
        <v>44</v>
      </c>
      <c r="L14" s="214"/>
      <c r="M14" s="214"/>
      <c r="N14" s="214"/>
      <c r="O14" s="214"/>
      <c r="P14" s="214"/>
      <c r="Q14" s="214"/>
      <c r="R14" s="214"/>
      <c r="S14" s="214"/>
      <c r="T14" s="214"/>
      <c r="U14" s="216"/>
      <c r="V14" s="214"/>
      <c r="W14" s="214"/>
      <c r="X14" s="214"/>
      <c r="Y14" s="214"/>
      <c r="Z14" s="214"/>
      <c r="AA14" s="216"/>
      <c r="AB14" s="214"/>
      <c r="AC14" s="214"/>
      <c r="AD14" s="214"/>
      <c r="AE14" s="214"/>
      <c r="AF14" s="214"/>
      <c r="AG14" s="214"/>
      <c r="AH14" s="214"/>
      <c r="AI14" s="214"/>
      <c r="AJ14" s="214" t="s">
        <v>45</v>
      </c>
      <c r="AK14" s="214"/>
      <c r="AL14" s="214"/>
      <c r="AM14" s="214"/>
      <c r="AN14" s="214"/>
    </row>
    <row r="15" spans="1:40" s="128" customFormat="1" ht="16.5" customHeight="1" x14ac:dyDescent="0.25">
      <c r="A15" s="214"/>
      <c r="B15" s="214"/>
      <c r="C15" s="218"/>
      <c r="D15" s="214"/>
      <c r="E15" s="214"/>
      <c r="F15" s="214" t="s">
        <v>46</v>
      </c>
      <c r="G15" s="214"/>
      <c r="H15" s="214"/>
      <c r="I15" s="214"/>
      <c r="J15" s="214" t="s">
        <v>47</v>
      </c>
      <c r="K15" s="214" t="s">
        <v>46</v>
      </c>
      <c r="L15" s="214"/>
      <c r="M15" s="214"/>
      <c r="N15" s="214"/>
      <c r="O15" s="214" t="s">
        <v>47</v>
      </c>
      <c r="P15" s="214"/>
      <c r="Q15" s="214"/>
      <c r="R15" s="215" t="s">
        <v>42</v>
      </c>
      <c r="S15" s="215" t="s">
        <v>49</v>
      </c>
      <c r="T15" s="215"/>
      <c r="U15" s="216"/>
      <c r="V15" s="214"/>
      <c r="W15" s="214"/>
      <c r="X15" s="214"/>
      <c r="Y15" s="214"/>
      <c r="Z15" s="214"/>
      <c r="AA15" s="216"/>
      <c r="AB15" s="214"/>
      <c r="AC15" s="214"/>
      <c r="AD15" s="214"/>
      <c r="AE15" s="214"/>
      <c r="AF15" s="214" t="s">
        <v>157</v>
      </c>
      <c r="AG15" s="214" t="s">
        <v>50</v>
      </c>
      <c r="AH15" s="214" t="s">
        <v>162</v>
      </c>
      <c r="AI15" s="214"/>
      <c r="AJ15" s="214"/>
      <c r="AK15" s="214"/>
      <c r="AL15" s="214"/>
      <c r="AM15" s="214"/>
      <c r="AN15" s="214"/>
    </row>
    <row r="16" spans="1:40" s="128" customFormat="1" ht="148.5" customHeight="1" x14ac:dyDescent="0.25">
      <c r="A16" s="214"/>
      <c r="B16" s="214"/>
      <c r="C16" s="218"/>
      <c r="D16" s="214"/>
      <c r="E16" s="214"/>
      <c r="F16" s="129" t="s">
        <v>51</v>
      </c>
      <c r="G16" s="129" t="s">
        <v>52</v>
      </c>
      <c r="H16" s="129" t="s">
        <v>53</v>
      </c>
      <c r="I16" s="129" t="s">
        <v>54</v>
      </c>
      <c r="J16" s="214"/>
      <c r="K16" s="129" t="s">
        <v>51</v>
      </c>
      <c r="L16" s="129" t="s">
        <v>52</v>
      </c>
      <c r="M16" s="129" t="s">
        <v>53</v>
      </c>
      <c r="N16" s="129" t="s">
        <v>54</v>
      </c>
      <c r="O16" s="214"/>
      <c r="P16" s="214"/>
      <c r="Q16" s="214"/>
      <c r="R16" s="215"/>
      <c r="S16" s="170" t="s">
        <v>55</v>
      </c>
      <c r="T16" s="170" t="s">
        <v>56</v>
      </c>
      <c r="U16" s="216"/>
      <c r="V16" s="130">
        <v>2024</v>
      </c>
      <c r="W16" s="130">
        <v>2025</v>
      </c>
      <c r="X16" s="130">
        <v>2026</v>
      </c>
      <c r="Y16" s="130">
        <v>2027</v>
      </c>
      <c r="Z16" s="130">
        <v>2028</v>
      </c>
      <c r="AA16" s="216"/>
      <c r="AB16" s="214"/>
      <c r="AC16" s="214"/>
      <c r="AD16" s="169" t="s">
        <v>157</v>
      </c>
      <c r="AE16" s="169" t="s">
        <v>157</v>
      </c>
      <c r="AF16" s="214"/>
      <c r="AG16" s="214"/>
      <c r="AH16" s="214"/>
      <c r="AI16" s="214"/>
      <c r="AJ16" s="214"/>
      <c r="AK16" s="214"/>
      <c r="AL16" s="214"/>
      <c r="AM16" s="169" t="s">
        <v>262</v>
      </c>
      <c r="AN16" s="214"/>
    </row>
    <row r="17" spans="1:40" x14ac:dyDescent="0.25">
      <c r="A17" s="111" t="s">
        <v>57</v>
      </c>
      <c r="B17" s="111" t="s">
        <v>58</v>
      </c>
      <c r="C17" s="111" t="s">
        <v>59</v>
      </c>
      <c r="D17" s="111" t="s">
        <v>60</v>
      </c>
      <c r="E17" s="111" t="s">
        <v>61</v>
      </c>
      <c r="F17" s="111" t="s">
        <v>302</v>
      </c>
      <c r="G17" s="111" t="s">
        <v>303</v>
      </c>
      <c r="H17" s="111" t="s">
        <v>308</v>
      </c>
      <c r="I17" s="111" t="s">
        <v>309</v>
      </c>
      <c r="J17" s="111" t="s">
        <v>310</v>
      </c>
      <c r="K17" s="111" t="s">
        <v>142</v>
      </c>
      <c r="L17" s="111" t="s">
        <v>143</v>
      </c>
      <c r="M17" s="111" t="s">
        <v>304</v>
      </c>
      <c r="N17" s="111" t="s">
        <v>305</v>
      </c>
      <c r="O17" s="111" t="s">
        <v>306</v>
      </c>
      <c r="P17" s="111" t="s">
        <v>64</v>
      </c>
      <c r="Q17" s="111" t="s">
        <v>307</v>
      </c>
      <c r="R17" s="111" t="s">
        <v>73</v>
      </c>
      <c r="S17" s="111" t="s">
        <v>74</v>
      </c>
      <c r="T17" s="111" t="s">
        <v>75</v>
      </c>
      <c r="U17" s="111" t="s">
        <v>76</v>
      </c>
      <c r="V17" s="111" t="s">
        <v>77</v>
      </c>
      <c r="W17" s="111" t="s">
        <v>78</v>
      </c>
      <c r="X17" s="111" t="s">
        <v>79</v>
      </c>
      <c r="Y17" s="111" t="s">
        <v>80</v>
      </c>
      <c r="Z17" s="111" t="s">
        <v>348</v>
      </c>
      <c r="AA17" s="111" t="s">
        <v>349</v>
      </c>
      <c r="AB17" s="111" t="s">
        <v>311</v>
      </c>
      <c r="AC17" s="111" t="s">
        <v>312</v>
      </c>
      <c r="AD17" s="111" t="s">
        <v>313</v>
      </c>
      <c r="AE17" s="111" t="s">
        <v>314</v>
      </c>
      <c r="AF17" s="111" t="s">
        <v>355</v>
      </c>
      <c r="AG17" s="111" t="s">
        <v>315</v>
      </c>
      <c r="AH17" s="111" t="s">
        <v>316</v>
      </c>
      <c r="AI17" s="111" t="s">
        <v>317</v>
      </c>
      <c r="AJ17" s="111" t="s">
        <v>318</v>
      </c>
      <c r="AK17" s="111" t="s">
        <v>319</v>
      </c>
      <c r="AL17" s="111" t="s">
        <v>320</v>
      </c>
      <c r="AM17" s="111" t="s">
        <v>321</v>
      </c>
      <c r="AN17" s="111" t="s">
        <v>81</v>
      </c>
    </row>
    <row r="18" spans="1:40" s="119" customFormat="1" ht="15.75" customHeight="1" x14ac:dyDescent="0.25">
      <c r="A18" s="131" t="s">
        <v>375</v>
      </c>
      <c r="B18" s="132"/>
      <c r="C18" s="131"/>
      <c r="D18" s="131"/>
      <c r="E18" s="132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18"/>
    </row>
    <row r="19" spans="1:40" s="119" customFormat="1" ht="15.75" customHeight="1" x14ac:dyDescent="0.25">
      <c r="A19" s="131" t="s">
        <v>83</v>
      </c>
      <c r="B19" s="132"/>
      <c r="C19" s="133"/>
      <c r="D19" s="133"/>
      <c r="E19" s="132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18"/>
    </row>
    <row r="20" spans="1:40" s="119" customFormat="1" ht="15.75" customHeight="1" x14ac:dyDescent="0.25">
      <c r="A20" s="131" t="s">
        <v>276</v>
      </c>
      <c r="B20" s="132"/>
      <c r="C20" s="133"/>
      <c r="D20" s="133"/>
      <c r="E20" s="132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18"/>
    </row>
    <row r="21" spans="1:40" s="119" customFormat="1" ht="15.75" x14ac:dyDescent="0.25">
      <c r="A21" s="134" t="s">
        <v>277</v>
      </c>
      <c r="B21" s="147"/>
      <c r="C21" s="120"/>
      <c r="D21" s="120"/>
      <c r="E21" s="147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18"/>
    </row>
    <row r="22" spans="1:40" s="119" customFormat="1" ht="51" x14ac:dyDescent="0.25">
      <c r="A22" s="117" t="s">
        <v>85</v>
      </c>
      <c r="B22" s="147" t="s">
        <v>228</v>
      </c>
      <c r="C22" s="112" t="s">
        <v>237</v>
      </c>
      <c r="D22" s="112" t="s">
        <v>46</v>
      </c>
      <c r="E22" s="147" t="s">
        <v>378</v>
      </c>
      <c r="F22" s="112" t="s">
        <v>237</v>
      </c>
      <c r="G22" s="112" t="s">
        <v>237</v>
      </c>
      <c r="H22" s="112" t="s">
        <v>237</v>
      </c>
      <c r="I22" s="112" t="s">
        <v>237</v>
      </c>
      <c r="J22" s="112" t="s">
        <v>237</v>
      </c>
      <c r="K22" s="135">
        <v>158.21172276494283</v>
      </c>
      <c r="L22" s="113">
        <v>65</v>
      </c>
      <c r="M22" s="116">
        <v>2.8368000000000007</v>
      </c>
      <c r="N22" s="112" t="s">
        <v>255</v>
      </c>
      <c r="O22" s="116">
        <v>8.4552399999999999</v>
      </c>
      <c r="P22" s="112">
        <v>2024</v>
      </c>
      <c r="Q22" s="112">
        <v>2024</v>
      </c>
      <c r="R22" s="114">
        <v>147796.32396999997</v>
      </c>
      <c r="S22" s="211">
        <v>147796.32396999997</v>
      </c>
      <c r="T22" s="211"/>
      <c r="U22" s="114">
        <v>0</v>
      </c>
      <c r="V22" s="114">
        <v>147796.32396999997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  <c r="AC22" s="114">
        <v>0</v>
      </c>
      <c r="AD22" s="114">
        <v>147796.32396999997</v>
      </c>
      <c r="AE22" s="114">
        <v>0</v>
      </c>
      <c r="AF22" s="114">
        <v>0</v>
      </c>
      <c r="AG22" s="114">
        <v>0</v>
      </c>
      <c r="AH22" s="114">
        <v>0</v>
      </c>
      <c r="AI22" s="114">
        <v>0</v>
      </c>
      <c r="AJ22" s="114">
        <v>0</v>
      </c>
      <c r="AK22" s="114">
        <v>0</v>
      </c>
      <c r="AL22" s="114">
        <v>0</v>
      </c>
      <c r="AM22" s="114">
        <v>0</v>
      </c>
      <c r="AN22" s="114">
        <v>147796.32396999997</v>
      </c>
    </row>
    <row r="23" spans="1:40" s="140" customFormat="1" ht="15.75" x14ac:dyDescent="0.25">
      <c r="A23" s="136" t="s">
        <v>278</v>
      </c>
      <c r="B23" s="132"/>
      <c r="C23" s="131"/>
      <c r="D23" s="131"/>
      <c r="E23" s="132"/>
      <c r="F23" s="131"/>
      <c r="G23" s="131"/>
      <c r="H23" s="131"/>
      <c r="I23" s="131"/>
      <c r="J23" s="131"/>
      <c r="K23" s="131"/>
      <c r="L23" s="137"/>
      <c r="M23" s="131"/>
      <c r="N23" s="131"/>
      <c r="O23" s="131"/>
      <c r="P23" s="131"/>
      <c r="Q23" s="131"/>
      <c r="R23" s="138"/>
      <c r="S23" s="138"/>
      <c r="T23" s="138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9"/>
    </row>
    <row r="24" spans="1:40" s="119" customFormat="1" ht="41.25" customHeight="1" x14ac:dyDescent="0.25">
      <c r="A24" s="206" t="s">
        <v>336</v>
      </c>
      <c r="B24" s="205" t="s">
        <v>341</v>
      </c>
      <c r="C24" s="207" t="s">
        <v>237</v>
      </c>
      <c r="D24" s="112" t="s">
        <v>46</v>
      </c>
      <c r="E24" s="205" t="s">
        <v>379</v>
      </c>
      <c r="F24" s="112" t="s">
        <v>237</v>
      </c>
      <c r="G24" s="112" t="s">
        <v>237</v>
      </c>
      <c r="H24" s="112" t="s">
        <v>237</v>
      </c>
      <c r="I24" s="112" t="s">
        <v>237</v>
      </c>
      <c r="J24" s="112" t="s">
        <v>237</v>
      </c>
      <c r="K24" s="112">
        <v>200</v>
      </c>
      <c r="L24" s="113">
        <v>97</v>
      </c>
      <c r="M24" s="116">
        <v>0.156</v>
      </c>
      <c r="N24" s="112" t="s">
        <v>255</v>
      </c>
      <c r="O24" s="209">
        <v>0.28000000000000003</v>
      </c>
      <c r="P24" s="207">
        <v>2024</v>
      </c>
      <c r="Q24" s="207">
        <v>2024</v>
      </c>
      <c r="R24" s="211">
        <v>9813.1650000000009</v>
      </c>
      <c r="S24" s="211">
        <v>1339.789</v>
      </c>
      <c r="T24" s="211">
        <v>8473.3760000000002</v>
      </c>
      <c r="U24" s="211">
        <v>0</v>
      </c>
      <c r="V24" s="211">
        <v>9813.1650000000009</v>
      </c>
      <c r="W24" s="211">
        <v>0</v>
      </c>
      <c r="X24" s="211">
        <v>0</v>
      </c>
      <c r="Y24" s="211">
        <v>0</v>
      </c>
      <c r="Z24" s="211">
        <v>0</v>
      </c>
      <c r="AA24" s="211">
        <v>0</v>
      </c>
      <c r="AB24" s="211">
        <v>0</v>
      </c>
      <c r="AC24" s="211">
        <v>0</v>
      </c>
      <c r="AD24" s="211">
        <v>9813.1650000000009</v>
      </c>
      <c r="AE24" s="211">
        <v>0</v>
      </c>
      <c r="AF24" s="211">
        <v>0</v>
      </c>
      <c r="AG24" s="211">
        <v>0</v>
      </c>
      <c r="AH24" s="211">
        <v>0</v>
      </c>
      <c r="AI24" s="211">
        <v>0</v>
      </c>
      <c r="AJ24" s="211">
        <v>0</v>
      </c>
      <c r="AK24" s="211">
        <v>0</v>
      </c>
      <c r="AL24" s="211">
        <v>0</v>
      </c>
      <c r="AM24" s="211">
        <v>0</v>
      </c>
      <c r="AN24" s="211">
        <v>9813.1650000000009</v>
      </c>
    </row>
    <row r="25" spans="1:40" s="119" customFormat="1" ht="41.25" customHeight="1" x14ac:dyDescent="0.25">
      <c r="A25" s="206"/>
      <c r="B25" s="205"/>
      <c r="C25" s="207"/>
      <c r="D25" s="112" t="s">
        <v>46</v>
      </c>
      <c r="E25" s="205"/>
      <c r="F25" s="112" t="s">
        <v>237</v>
      </c>
      <c r="G25" s="112" t="s">
        <v>237</v>
      </c>
      <c r="H25" s="112" t="s">
        <v>237</v>
      </c>
      <c r="I25" s="112" t="s">
        <v>237</v>
      </c>
      <c r="J25" s="112" t="s">
        <v>237</v>
      </c>
      <c r="K25" s="112">
        <v>65</v>
      </c>
      <c r="L25" s="113">
        <v>5</v>
      </c>
      <c r="M25" s="116">
        <v>5.2999999999999999E-2</v>
      </c>
      <c r="N25" s="112" t="s">
        <v>255</v>
      </c>
      <c r="O25" s="209"/>
      <c r="P25" s="207"/>
      <c r="Q25" s="207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</row>
    <row r="26" spans="1:40" s="119" customFormat="1" ht="41.25" customHeight="1" x14ac:dyDescent="0.25">
      <c r="A26" s="206" t="s">
        <v>337</v>
      </c>
      <c r="B26" s="205" t="s">
        <v>342</v>
      </c>
      <c r="C26" s="207" t="s">
        <v>237</v>
      </c>
      <c r="D26" s="112" t="s">
        <v>46</v>
      </c>
      <c r="E26" s="205" t="s">
        <v>380</v>
      </c>
      <c r="F26" s="112" t="s">
        <v>237</v>
      </c>
      <c r="G26" s="112" t="s">
        <v>237</v>
      </c>
      <c r="H26" s="112" t="s">
        <v>237</v>
      </c>
      <c r="I26" s="112" t="s">
        <v>237</v>
      </c>
      <c r="J26" s="112" t="s">
        <v>237</v>
      </c>
      <c r="K26" s="112">
        <v>200</v>
      </c>
      <c r="L26" s="113">
        <v>92</v>
      </c>
      <c r="M26" s="116">
        <v>0.16880000000000001</v>
      </c>
      <c r="N26" s="112" t="s">
        <v>255</v>
      </c>
      <c r="O26" s="209">
        <v>2.09</v>
      </c>
      <c r="P26" s="207">
        <v>2024</v>
      </c>
      <c r="Q26" s="207">
        <v>2024</v>
      </c>
      <c r="R26" s="211">
        <v>11244.403</v>
      </c>
      <c r="S26" s="211">
        <v>1407.4860000000001</v>
      </c>
      <c r="T26" s="211">
        <v>9836.9169999999995</v>
      </c>
      <c r="U26" s="211">
        <v>0</v>
      </c>
      <c r="V26" s="211">
        <v>11244.403</v>
      </c>
      <c r="W26" s="211">
        <v>0</v>
      </c>
      <c r="X26" s="211">
        <v>0</v>
      </c>
      <c r="Y26" s="211">
        <v>0</v>
      </c>
      <c r="Z26" s="211">
        <v>0</v>
      </c>
      <c r="AA26" s="211">
        <v>0</v>
      </c>
      <c r="AB26" s="211">
        <v>0</v>
      </c>
      <c r="AC26" s="211">
        <v>0</v>
      </c>
      <c r="AD26" s="211">
        <v>11244.403</v>
      </c>
      <c r="AE26" s="211">
        <v>0</v>
      </c>
      <c r="AF26" s="211">
        <v>0</v>
      </c>
      <c r="AG26" s="211">
        <v>0</v>
      </c>
      <c r="AH26" s="211">
        <v>0</v>
      </c>
      <c r="AI26" s="211">
        <v>0</v>
      </c>
      <c r="AJ26" s="211">
        <v>0</v>
      </c>
      <c r="AK26" s="211">
        <v>0</v>
      </c>
      <c r="AL26" s="211">
        <v>0</v>
      </c>
      <c r="AM26" s="211">
        <v>0</v>
      </c>
      <c r="AN26" s="211">
        <v>11244.403</v>
      </c>
    </row>
    <row r="27" spans="1:40" s="119" customFormat="1" ht="41.25" customHeight="1" x14ac:dyDescent="0.25">
      <c r="A27" s="206"/>
      <c r="B27" s="205"/>
      <c r="C27" s="207"/>
      <c r="D27" s="112" t="s">
        <v>46</v>
      </c>
      <c r="E27" s="205"/>
      <c r="F27" s="112" t="s">
        <v>237</v>
      </c>
      <c r="G27" s="112" t="s">
        <v>237</v>
      </c>
      <c r="H27" s="112" t="s">
        <v>237</v>
      </c>
      <c r="I27" s="112" t="s">
        <v>237</v>
      </c>
      <c r="J27" s="112" t="s">
        <v>237</v>
      </c>
      <c r="K27" s="112">
        <v>150</v>
      </c>
      <c r="L27" s="113">
        <v>38</v>
      </c>
      <c r="M27" s="116">
        <v>3.9700000000000006E-2</v>
      </c>
      <c r="N27" s="112" t="s">
        <v>255</v>
      </c>
      <c r="O27" s="209"/>
      <c r="P27" s="207"/>
      <c r="Q27" s="207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</row>
    <row r="28" spans="1:40" s="119" customFormat="1" ht="82.5" customHeight="1" x14ac:dyDescent="0.25">
      <c r="A28" s="117" t="s">
        <v>338</v>
      </c>
      <c r="B28" s="147" t="s">
        <v>343</v>
      </c>
      <c r="C28" s="112" t="s">
        <v>237</v>
      </c>
      <c r="D28" s="112" t="s">
        <v>46</v>
      </c>
      <c r="E28" s="147" t="s">
        <v>381</v>
      </c>
      <c r="F28" s="112" t="s">
        <v>237</v>
      </c>
      <c r="G28" s="112" t="s">
        <v>237</v>
      </c>
      <c r="H28" s="112" t="s">
        <v>237</v>
      </c>
      <c r="I28" s="112" t="s">
        <v>237</v>
      </c>
      <c r="J28" s="112" t="s">
        <v>237</v>
      </c>
      <c r="K28" s="112">
        <v>125</v>
      </c>
      <c r="L28" s="113">
        <v>18</v>
      </c>
      <c r="M28" s="116">
        <v>8.9799999999999991E-2</v>
      </c>
      <c r="N28" s="112" t="s">
        <v>255</v>
      </c>
      <c r="O28" s="116">
        <v>0.98</v>
      </c>
      <c r="P28" s="112">
        <v>2025</v>
      </c>
      <c r="Q28" s="112">
        <v>2025</v>
      </c>
      <c r="R28" s="114">
        <v>3932.7179999999998</v>
      </c>
      <c r="S28" s="114">
        <v>874.22699999999998</v>
      </c>
      <c r="T28" s="114">
        <v>3058.491</v>
      </c>
      <c r="U28" s="114">
        <v>0</v>
      </c>
      <c r="V28" s="114">
        <v>0</v>
      </c>
      <c r="W28" s="114">
        <v>3932.7179999999998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  <c r="AC28" s="114">
        <v>0</v>
      </c>
      <c r="AD28" s="114">
        <v>3932.7179999999998</v>
      </c>
      <c r="AE28" s="114">
        <v>0</v>
      </c>
      <c r="AF28" s="114">
        <v>0</v>
      </c>
      <c r="AG28" s="114">
        <v>0</v>
      </c>
      <c r="AH28" s="114">
        <v>0</v>
      </c>
      <c r="AI28" s="114">
        <v>0</v>
      </c>
      <c r="AJ28" s="114">
        <v>0</v>
      </c>
      <c r="AK28" s="114">
        <v>0</v>
      </c>
      <c r="AL28" s="114">
        <v>0</v>
      </c>
      <c r="AM28" s="114">
        <v>0</v>
      </c>
      <c r="AN28" s="114">
        <v>3932.7179999999998</v>
      </c>
    </row>
    <row r="29" spans="1:40" s="119" customFormat="1" ht="82.5" customHeight="1" x14ac:dyDescent="0.25">
      <c r="A29" s="117" t="s">
        <v>339</v>
      </c>
      <c r="B29" s="147" t="s">
        <v>344</v>
      </c>
      <c r="C29" s="112" t="s">
        <v>237</v>
      </c>
      <c r="D29" s="112" t="s">
        <v>46</v>
      </c>
      <c r="E29" s="147" t="s">
        <v>382</v>
      </c>
      <c r="F29" s="112" t="s">
        <v>237</v>
      </c>
      <c r="G29" s="112" t="s">
        <v>237</v>
      </c>
      <c r="H29" s="112" t="s">
        <v>237</v>
      </c>
      <c r="I29" s="112" t="s">
        <v>237</v>
      </c>
      <c r="J29" s="112" t="s">
        <v>237</v>
      </c>
      <c r="K29" s="112">
        <v>150</v>
      </c>
      <c r="L29" s="113">
        <v>36</v>
      </c>
      <c r="M29" s="116">
        <v>3.7499999999999999E-2</v>
      </c>
      <c r="N29" s="112" t="s">
        <v>255</v>
      </c>
      <c r="O29" s="116">
        <v>1.97</v>
      </c>
      <c r="P29" s="112">
        <v>2025</v>
      </c>
      <c r="Q29" s="112">
        <v>2025</v>
      </c>
      <c r="R29" s="114">
        <v>2326.9639999999999</v>
      </c>
      <c r="S29" s="114">
        <v>812.33900000000006</v>
      </c>
      <c r="T29" s="114">
        <v>1514.625</v>
      </c>
      <c r="U29" s="114">
        <v>0</v>
      </c>
      <c r="V29" s="114">
        <v>0</v>
      </c>
      <c r="W29" s="114">
        <v>2326.9639999999999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  <c r="AC29" s="114">
        <v>0</v>
      </c>
      <c r="AD29" s="114">
        <v>2326.9639999999999</v>
      </c>
      <c r="AE29" s="114">
        <v>0</v>
      </c>
      <c r="AF29" s="114">
        <v>0</v>
      </c>
      <c r="AG29" s="114">
        <v>0</v>
      </c>
      <c r="AH29" s="114">
        <v>0</v>
      </c>
      <c r="AI29" s="114">
        <v>0</v>
      </c>
      <c r="AJ29" s="114">
        <v>0</v>
      </c>
      <c r="AK29" s="114">
        <v>0</v>
      </c>
      <c r="AL29" s="114">
        <v>0</v>
      </c>
      <c r="AM29" s="114">
        <v>0</v>
      </c>
      <c r="AN29" s="114">
        <v>2326.9639999999999</v>
      </c>
    </row>
    <row r="30" spans="1:40" s="119" customFormat="1" ht="82.5" customHeight="1" x14ac:dyDescent="0.25">
      <c r="A30" s="117" t="s">
        <v>340</v>
      </c>
      <c r="B30" s="147" t="s">
        <v>345</v>
      </c>
      <c r="C30" s="112" t="s">
        <v>237</v>
      </c>
      <c r="D30" s="112" t="s">
        <v>46</v>
      </c>
      <c r="E30" s="147" t="s">
        <v>383</v>
      </c>
      <c r="F30" s="112" t="s">
        <v>237</v>
      </c>
      <c r="G30" s="112" t="s">
        <v>237</v>
      </c>
      <c r="H30" s="112" t="s">
        <v>237</v>
      </c>
      <c r="I30" s="112" t="s">
        <v>237</v>
      </c>
      <c r="J30" s="112" t="s">
        <v>237</v>
      </c>
      <c r="K30" s="112">
        <v>80</v>
      </c>
      <c r="L30" s="113">
        <v>7</v>
      </c>
      <c r="M30" s="116">
        <v>1.49E-2</v>
      </c>
      <c r="N30" s="112" t="s">
        <v>255</v>
      </c>
      <c r="O30" s="116">
        <v>0.4</v>
      </c>
      <c r="P30" s="112">
        <v>2025</v>
      </c>
      <c r="Q30" s="112">
        <v>2025</v>
      </c>
      <c r="R30" s="114">
        <v>2352.6390000000001</v>
      </c>
      <c r="S30" s="114">
        <v>766.01300000000003</v>
      </c>
      <c r="T30" s="114">
        <v>1586.626</v>
      </c>
      <c r="U30" s="114">
        <v>0</v>
      </c>
      <c r="V30" s="114">
        <v>0</v>
      </c>
      <c r="W30" s="114">
        <v>2352.6390000000001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  <c r="AC30" s="114">
        <v>0</v>
      </c>
      <c r="AD30" s="114">
        <v>2352.6390000000001</v>
      </c>
      <c r="AE30" s="114">
        <v>0</v>
      </c>
      <c r="AF30" s="114">
        <v>0</v>
      </c>
      <c r="AG30" s="114">
        <v>0</v>
      </c>
      <c r="AH30" s="114">
        <v>0</v>
      </c>
      <c r="AI30" s="114">
        <v>0</v>
      </c>
      <c r="AJ30" s="114">
        <v>0</v>
      </c>
      <c r="AK30" s="114">
        <v>0</v>
      </c>
      <c r="AL30" s="114">
        <v>0</v>
      </c>
      <c r="AM30" s="114">
        <v>0</v>
      </c>
      <c r="AN30" s="114">
        <v>2352.6390000000001</v>
      </c>
    </row>
    <row r="31" spans="1:40" s="119" customFormat="1" ht="15.75" customHeight="1" x14ac:dyDescent="0.25">
      <c r="A31" s="131" t="s">
        <v>86</v>
      </c>
      <c r="B31" s="132"/>
      <c r="C31" s="133"/>
      <c r="D31" s="133"/>
      <c r="E31" s="132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18"/>
    </row>
    <row r="32" spans="1:40" s="119" customFormat="1" ht="15.75" customHeight="1" x14ac:dyDescent="0.25">
      <c r="A32" s="131" t="s">
        <v>89</v>
      </c>
      <c r="B32" s="132"/>
      <c r="C32" s="133"/>
      <c r="D32" s="133"/>
      <c r="E32" s="132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18"/>
    </row>
    <row r="33" spans="1:40" s="119" customFormat="1" ht="15.75" customHeight="1" x14ac:dyDescent="0.25">
      <c r="A33" s="131" t="s">
        <v>279</v>
      </c>
      <c r="B33" s="132"/>
      <c r="C33" s="133"/>
      <c r="D33" s="133"/>
      <c r="E33" s="132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18"/>
    </row>
    <row r="34" spans="1:40" s="119" customFormat="1" ht="15.75" x14ac:dyDescent="0.25">
      <c r="A34" s="134" t="s">
        <v>280</v>
      </c>
      <c r="B34" s="147"/>
      <c r="C34" s="120"/>
      <c r="D34" s="120"/>
      <c r="E34" s="147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18"/>
    </row>
    <row r="35" spans="1:40" s="119" customFormat="1" ht="57" customHeight="1" x14ac:dyDescent="0.25">
      <c r="A35" s="117" t="s">
        <v>239</v>
      </c>
      <c r="B35" s="147" t="s">
        <v>335</v>
      </c>
      <c r="C35" s="112" t="s">
        <v>373</v>
      </c>
      <c r="D35" s="112" t="s">
        <v>46</v>
      </c>
      <c r="E35" s="147" t="s">
        <v>384</v>
      </c>
      <c r="F35" s="112">
        <v>250</v>
      </c>
      <c r="G35" s="113">
        <v>188</v>
      </c>
      <c r="H35" s="116">
        <v>5.6000000000000001E-2</v>
      </c>
      <c r="I35" s="112" t="s">
        <v>255</v>
      </c>
      <c r="J35" s="116">
        <v>4.7</v>
      </c>
      <c r="K35" s="112">
        <v>350</v>
      </c>
      <c r="L35" s="113">
        <v>208</v>
      </c>
      <c r="M35" s="116">
        <v>4.8000000000000001E-2</v>
      </c>
      <c r="N35" s="112" t="s">
        <v>255</v>
      </c>
      <c r="O35" s="141">
        <v>5.2760920000000002</v>
      </c>
      <c r="P35" s="112">
        <v>2024</v>
      </c>
      <c r="Q35" s="112">
        <v>2024</v>
      </c>
      <c r="R35" s="114">
        <v>6490.6110000000008</v>
      </c>
      <c r="S35" s="114">
        <v>1478.163</v>
      </c>
      <c r="T35" s="114">
        <v>5012.4480000000003</v>
      </c>
      <c r="U35" s="114">
        <v>0</v>
      </c>
      <c r="V35" s="114">
        <v>6490.6110000000008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  <c r="AC35" s="114">
        <v>0</v>
      </c>
      <c r="AD35" s="114">
        <v>6490.6110000000008</v>
      </c>
      <c r="AE35" s="114">
        <v>0</v>
      </c>
      <c r="AF35" s="114">
        <v>0</v>
      </c>
      <c r="AG35" s="114">
        <v>0</v>
      </c>
      <c r="AH35" s="114">
        <v>0</v>
      </c>
      <c r="AI35" s="114">
        <v>0</v>
      </c>
      <c r="AJ35" s="114">
        <v>0</v>
      </c>
      <c r="AK35" s="114">
        <v>0</v>
      </c>
      <c r="AL35" s="114">
        <v>0</v>
      </c>
      <c r="AM35" s="114">
        <v>0</v>
      </c>
      <c r="AN35" s="114">
        <v>6490.6110000000008</v>
      </c>
    </row>
    <row r="36" spans="1:40" s="119" customFormat="1" ht="23.25" customHeight="1" x14ac:dyDescent="0.25">
      <c r="A36" s="206" t="s">
        <v>240</v>
      </c>
      <c r="B36" s="205" t="s">
        <v>346</v>
      </c>
      <c r="C36" s="207" t="s">
        <v>374</v>
      </c>
      <c r="D36" s="207" t="s">
        <v>46</v>
      </c>
      <c r="E36" s="205" t="s">
        <v>385</v>
      </c>
      <c r="F36" s="112">
        <v>700</v>
      </c>
      <c r="G36" s="113">
        <v>2159</v>
      </c>
      <c r="H36" s="116">
        <v>0.20399999999999999</v>
      </c>
      <c r="I36" s="112" t="s">
        <v>255</v>
      </c>
      <c r="J36" s="209">
        <v>118.745</v>
      </c>
      <c r="K36" s="112">
        <v>800</v>
      </c>
      <c r="L36" s="113">
        <v>2259</v>
      </c>
      <c r="M36" s="116">
        <v>0.22347999999999998</v>
      </c>
      <c r="N36" s="112" t="s">
        <v>255</v>
      </c>
      <c r="O36" s="217">
        <v>125.41500000000001</v>
      </c>
      <c r="P36" s="207">
        <v>2024</v>
      </c>
      <c r="Q36" s="207">
        <v>2024</v>
      </c>
      <c r="R36" s="211">
        <v>43397.259999999995</v>
      </c>
      <c r="S36" s="211">
        <v>4423.4120000000003</v>
      </c>
      <c r="T36" s="211">
        <v>38973.847999999998</v>
      </c>
      <c r="U36" s="211">
        <v>0</v>
      </c>
      <c r="V36" s="211">
        <v>43397.259999999995</v>
      </c>
      <c r="W36" s="211">
        <v>0</v>
      </c>
      <c r="X36" s="211">
        <v>0</v>
      </c>
      <c r="Y36" s="211">
        <v>0</v>
      </c>
      <c r="Z36" s="211">
        <v>0</v>
      </c>
      <c r="AA36" s="211">
        <v>0</v>
      </c>
      <c r="AB36" s="211">
        <v>0</v>
      </c>
      <c r="AC36" s="211">
        <v>0</v>
      </c>
      <c r="AD36" s="211">
        <v>43397.259999999995</v>
      </c>
      <c r="AE36" s="211">
        <v>0</v>
      </c>
      <c r="AF36" s="211">
        <v>0</v>
      </c>
      <c r="AG36" s="211">
        <v>0</v>
      </c>
      <c r="AH36" s="211">
        <v>0</v>
      </c>
      <c r="AI36" s="211">
        <v>0</v>
      </c>
      <c r="AJ36" s="211">
        <v>0</v>
      </c>
      <c r="AK36" s="211">
        <v>0</v>
      </c>
      <c r="AL36" s="211">
        <v>0</v>
      </c>
      <c r="AM36" s="211">
        <v>0</v>
      </c>
      <c r="AN36" s="211">
        <v>43397.259999999995</v>
      </c>
    </row>
    <row r="37" spans="1:40" s="119" customFormat="1" ht="23.25" customHeight="1" x14ac:dyDescent="0.25">
      <c r="A37" s="206"/>
      <c r="B37" s="205"/>
      <c r="C37" s="207"/>
      <c r="D37" s="207"/>
      <c r="E37" s="205"/>
      <c r="F37" s="112">
        <v>700</v>
      </c>
      <c r="G37" s="113">
        <v>2159</v>
      </c>
      <c r="H37" s="116">
        <v>1.2E-2</v>
      </c>
      <c r="I37" s="112" t="s">
        <v>257</v>
      </c>
      <c r="J37" s="209"/>
      <c r="K37" s="112">
        <v>800</v>
      </c>
      <c r="L37" s="113">
        <v>2259</v>
      </c>
      <c r="M37" s="116">
        <v>2.0199999999999999E-2</v>
      </c>
      <c r="N37" s="112" t="s">
        <v>257</v>
      </c>
      <c r="O37" s="217"/>
      <c r="P37" s="207"/>
      <c r="Q37" s="207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</row>
    <row r="38" spans="1:40" s="119" customFormat="1" ht="23.25" customHeight="1" x14ac:dyDescent="0.25">
      <c r="A38" s="206"/>
      <c r="B38" s="205"/>
      <c r="C38" s="207"/>
      <c r="D38" s="207"/>
      <c r="E38" s="205"/>
      <c r="F38" s="112" t="s">
        <v>237</v>
      </c>
      <c r="G38" s="116" t="s">
        <v>237</v>
      </c>
      <c r="H38" s="112" t="s">
        <v>237</v>
      </c>
      <c r="I38" s="112" t="s">
        <v>237</v>
      </c>
      <c r="J38" s="112" t="s">
        <v>237</v>
      </c>
      <c r="K38" s="112">
        <v>700</v>
      </c>
      <c r="L38" s="113">
        <v>2259</v>
      </c>
      <c r="M38" s="116">
        <v>8.0000000000000002E-3</v>
      </c>
      <c r="N38" s="112" t="s">
        <v>257</v>
      </c>
      <c r="O38" s="217"/>
      <c r="P38" s="207"/>
      <c r="Q38" s="207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</row>
    <row r="39" spans="1:40" s="119" customFormat="1" ht="15.75" customHeight="1" x14ac:dyDescent="0.25">
      <c r="A39" s="131" t="s">
        <v>92</v>
      </c>
      <c r="B39" s="132"/>
      <c r="C39" s="133"/>
      <c r="D39" s="133"/>
      <c r="E39" s="132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18"/>
    </row>
    <row r="40" spans="1:40" s="119" customFormat="1" ht="15.75" customHeight="1" x14ac:dyDescent="0.25">
      <c r="A40" s="131" t="s">
        <v>95</v>
      </c>
      <c r="B40" s="132"/>
      <c r="C40" s="133"/>
      <c r="D40" s="133"/>
      <c r="E40" s="132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15">
        <v>227354.08396999998</v>
      </c>
      <c r="S40" s="210">
        <v>227354.08396999998</v>
      </c>
      <c r="T40" s="210"/>
      <c r="U40" s="115">
        <v>0</v>
      </c>
      <c r="V40" s="115">
        <v>218741.76296999998</v>
      </c>
      <c r="W40" s="115">
        <v>8612.3209999999999</v>
      </c>
      <c r="X40" s="115">
        <v>0</v>
      </c>
      <c r="Y40" s="115">
        <v>0</v>
      </c>
      <c r="Z40" s="115">
        <v>0</v>
      </c>
      <c r="AA40" s="115">
        <v>0</v>
      </c>
      <c r="AB40" s="115">
        <v>0</v>
      </c>
      <c r="AC40" s="115">
        <v>0</v>
      </c>
      <c r="AD40" s="115">
        <v>227354.08396999998</v>
      </c>
      <c r="AE40" s="115">
        <v>0</v>
      </c>
      <c r="AF40" s="115">
        <v>0</v>
      </c>
      <c r="AG40" s="115">
        <v>0</v>
      </c>
      <c r="AH40" s="115">
        <v>0</v>
      </c>
      <c r="AI40" s="115">
        <v>0</v>
      </c>
      <c r="AJ40" s="115">
        <v>0</v>
      </c>
      <c r="AK40" s="115">
        <v>0</v>
      </c>
      <c r="AL40" s="115">
        <v>0</v>
      </c>
      <c r="AM40" s="115">
        <v>0</v>
      </c>
      <c r="AN40" s="115">
        <v>227354.08396999998</v>
      </c>
    </row>
    <row r="41" spans="1:40" s="119" customFormat="1" ht="15.75" customHeight="1" x14ac:dyDescent="0.25">
      <c r="A41" s="131" t="s">
        <v>96</v>
      </c>
      <c r="B41" s="132"/>
      <c r="C41" s="133"/>
      <c r="D41" s="133"/>
      <c r="E41" s="132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18"/>
    </row>
    <row r="42" spans="1:40" s="119" customFormat="1" ht="15.75" customHeight="1" x14ac:dyDescent="0.25">
      <c r="A42" s="131" t="s">
        <v>99</v>
      </c>
      <c r="B42" s="132"/>
      <c r="C42" s="133"/>
      <c r="D42" s="133"/>
      <c r="E42" s="132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15">
        <v>0</v>
      </c>
      <c r="S42" s="115">
        <v>0</v>
      </c>
      <c r="T42" s="115">
        <v>0</v>
      </c>
      <c r="U42" s="115">
        <v>0</v>
      </c>
      <c r="V42" s="115">
        <v>0</v>
      </c>
      <c r="W42" s="115">
        <v>0</v>
      </c>
      <c r="X42" s="115">
        <v>0</v>
      </c>
      <c r="Y42" s="115">
        <v>0</v>
      </c>
      <c r="Z42" s="115">
        <v>0</v>
      </c>
      <c r="AA42" s="115">
        <v>0</v>
      </c>
      <c r="AB42" s="115">
        <v>0</v>
      </c>
      <c r="AC42" s="115">
        <v>0</v>
      </c>
      <c r="AD42" s="115">
        <v>0</v>
      </c>
      <c r="AE42" s="115">
        <v>0</v>
      </c>
      <c r="AF42" s="115">
        <v>0</v>
      </c>
      <c r="AG42" s="115">
        <v>0</v>
      </c>
      <c r="AH42" s="115">
        <v>0</v>
      </c>
      <c r="AI42" s="115">
        <v>0</v>
      </c>
      <c r="AJ42" s="115">
        <v>0</v>
      </c>
      <c r="AK42" s="115">
        <v>0</v>
      </c>
      <c r="AL42" s="115">
        <v>0</v>
      </c>
      <c r="AM42" s="115">
        <v>0</v>
      </c>
      <c r="AN42" s="114">
        <v>0</v>
      </c>
    </row>
    <row r="43" spans="1:40" s="119" customFormat="1" ht="15.75" customHeight="1" x14ac:dyDescent="0.25">
      <c r="A43" s="131" t="s">
        <v>100</v>
      </c>
      <c r="B43" s="132"/>
      <c r="C43" s="133"/>
      <c r="D43" s="133"/>
      <c r="E43" s="132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18"/>
    </row>
    <row r="44" spans="1:40" s="119" customFormat="1" ht="15.75" customHeight="1" x14ac:dyDescent="0.25">
      <c r="A44" s="131" t="s">
        <v>101</v>
      </c>
      <c r="B44" s="132"/>
      <c r="C44" s="133"/>
      <c r="D44" s="133"/>
      <c r="E44" s="132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18"/>
    </row>
    <row r="45" spans="1:40" s="119" customFormat="1" ht="45.75" customHeight="1" x14ac:dyDescent="0.25">
      <c r="A45" s="117" t="s">
        <v>102</v>
      </c>
      <c r="B45" s="147" t="s">
        <v>356</v>
      </c>
      <c r="C45" s="112" t="s">
        <v>374</v>
      </c>
      <c r="D45" s="112" t="s">
        <v>46</v>
      </c>
      <c r="E45" s="147" t="s">
        <v>415</v>
      </c>
      <c r="F45" s="112">
        <v>500</v>
      </c>
      <c r="G45" s="113">
        <v>826.2876</v>
      </c>
      <c r="H45" s="116">
        <v>0.89221000000000006</v>
      </c>
      <c r="I45" s="112" t="s">
        <v>255</v>
      </c>
      <c r="J45" s="116">
        <v>45.445818000000003</v>
      </c>
      <c r="K45" s="112">
        <v>500</v>
      </c>
      <c r="L45" s="113">
        <v>826.2876</v>
      </c>
      <c r="M45" s="116">
        <v>0.89221000000000006</v>
      </c>
      <c r="N45" s="112" t="s">
        <v>255</v>
      </c>
      <c r="O45" s="116">
        <v>45.445818000000003</v>
      </c>
      <c r="P45" s="112">
        <v>2024</v>
      </c>
      <c r="Q45" s="112">
        <v>2024</v>
      </c>
      <c r="R45" s="115">
        <v>96666.08</v>
      </c>
      <c r="S45" s="211">
        <v>96666.08</v>
      </c>
      <c r="T45" s="211"/>
      <c r="U45" s="114">
        <v>0</v>
      </c>
      <c r="V45" s="114">
        <v>96666.08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5">
        <v>96666.08</v>
      </c>
      <c r="AC45" s="114">
        <v>0</v>
      </c>
      <c r="AD45" s="114">
        <v>0</v>
      </c>
      <c r="AE45" s="114">
        <v>0</v>
      </c>
      <c r="AF45" s="114">
        <v>0</v>
      </c>
      <c r="AG45" s="114">
        <v>0</v>
      </c>
      <c r="AH45" s="114">
        <v>0</v>
      </c>
      <c r="AI45" s="114">
        <v>0</v>
      </c>
      <c r="AJ45" s="114">
        <v>0</v>
      </c>
      <c r="AK45" s="114">
        <v>0</v>
      </c>
      <c r="AL45" s="114">
        <v>0</v>
      </c>
      <c r="AM45" s="114">
        <v>0</v>
      </c>
      <c r="AN45" s="114">
        <v>96666.08</v>
      </c>
    </row>
    <row r="46" spans="1:40" s="119" customFormat="1" ht="45.75" customHeight="1" x14ac:dyDescent="0.25">
      <c r="A46" s="117" t="s">
        <v>103</v>
      </c>
      <c r="B46" s="147" t="s">
        <v>281</v>
      </c>
      <c r="C46" s="112" t="s">
        <v>374</v>
      </c>
      <c r="D46" s="112" t="s">
        <v>46</v>
      </c>
      <c r="E46" s="147" t="s">
        <v>410</v>
      </c>
      <c r="F46" s="112">
        <v>500</v>
      </c>
      <c r="G46" s="113">
        <v>248.9632</v>
      </c>
      <c r="H46" s="116">
        <v>0.28960000000000002</v>
      </c>
      <c r="I46" s="112" t="s">
        <v>255</v>
      </c>
      <c r="J46" s="116">
        <v>13.692976</v>
      </c>
      <c r="K46" s="112">
        <v>500</v>
      </c>
      <c r="L46" s="113">
        <v>248.9632</v>
      </c>
      <c r="M46" s="112">
        <v>0.28960000000000002</v>
      </c>
      <c r="N46" s="112" t="s">
        <v>255</v>
      </c>
      <c r="O46" s="116">
        <v>13.692976</v>
      </c>
      <c r="P46" s="112">
        <v>2025</v>
      </c>
      <c r="Q46" s="112">
        <v>2025</v>
      </c>
      <c r="R46" s="115">
        <v>43218.031999999999</v>
      </c>
      <c r="S46" s="211">
        <v>43218.031999999999</v>
      </c>
      <c r="T46" s="211"/>
      <c r="U46" s="114">
        <v>0</v>
      </c>
      <c r="V46" s="114">
        <v>0</v>
      </c>
      <c r="W46" s="114">
        <v>43218.031999999999</v>
      </c>
      <c r="X46" s="114">
        <v>0</v>
      </c>
      <c r="Y46" s="114">
        <v>0</v>
      </c>
      <c r="Z46" s="114">
        <v>0</v>
      </c>
      <c r="AA46" s="114">
        <v>0</v>
      </c>
      <c r="AB46" s="115">
        <v>43218.031999999999</v>
      </c>
      <c r="AC46" s="114">
        <v>0</v>
      </c>
      <c r="AD46" s="114">
        <v>0</v>
      </c>
      <c r="AE46" s="114">
        <v>0</v>
      </c>
      <c r="AF46" s="114">
        <v>0</v>
      </c>
      <c r="AG46" s="114">
        <v>0</v>
      </c>
      <c r="AH46" s="114">
        <v>0</v>
      </c>
      <c r="AI46" s="114">
        <v>0</v>
      </c>
      <c r="AJ46" s="114">
        <v>0</v>
      </c>
      <c r="AK46" s="114">
        <v>0</v>
      </c>
      <c r="AL46" s="114">
        <v>0</v>
      </c>
      <c r="AM46" s="114">
        <v>0</v>
      </c>
      <c r="AN46" s="114">
        <v>43218.031999999999</v>
      </c>
    </row>
    <row r="47" spans="1:40" s="119" customFormat="1" ht="25.5" customHeight="1" x14ac:dyDescent="0.25">
      <c r="A47" s="206" t="s">
        <v>229</v>
      </c>
      <c r="B47" s="205" t="s">
        <v>282</v>
      </c>
      <c r="C47" s="207" t="s">
        <v>374</v>
      </c>
      <c r="D47" s="207" t="s">
        <v>46</v>
      </c>
      <c r="E47" s="205" t="s">
        <v>411</v>
      </c>
      <c r="F47" s="112">
        <v>700</v>
      </c>
      <c r="G47" s="113">
        <v>796.21550000000002</v>
      </c>
      <c r="H47" s="116">
        <v>9.6799999999999997E-2</v>
      </c>
      <c r="I47" s="112" t="s">
        <v>255</v>
      </c>
      <c r="J47" s="116">
        <v>43.791852499999997</v>
      </c>
      <c r="K47" s="112">
        <v>700</v>
      </c>
      <c r="L47" s="113">
        <v>796.21550000000002</v>
      </c>
      <c r="M47" s="112">
        <v>9.6799999999999997E-2</v>
      </c>
      <c r="N47" s="112" t="s">
        <v>255</v>
      </c>
      <c r="O47" s="116">
        <v>43.791852499999997</v>
      </c>
      <c r="P47" s="207">
        <v>2025</v>
      </c>
      <c r="Q47" s="207">
        <v>2025</v>
      </c>
      <c r="R47" s="210">
        <v>75611.98</v>
      </c>
      <c r="S47" s="211">
        <v>75611.98</v>
      </c>
      <c r="T47" s="211"/>
      <c r="U47" s="211">
        <v>0</v>
      </c>
      <c r="V47" s="211">
        <v>0</v>
      </c>
      <c r="W47" s="211">
        <v>75611.98</v>
      </c>
      <c r="X47" s="211">
        <v>0</v>
      </c>
      <c r="Y47" s="211">
        <v>0</v>
      </c>
      <c r="Z47" s="211">
        <v>0</v>
      </c>
      <c r="AA47" s="211">
        <v>0</v>
      </c>
      <c r="AB47" s="210">
        <v>75611.98</v>
      </c>
      <c r="AC47" s="210">
        <v>0</v>
      </c>
      <c r="AD47" s="211">
        <v>0</v>
      </c>
      <c r="AE47" s="211">
        <v>0</v>
      </c>
      <c r="AF47" s="211">
        <v>0</v>
      </c>
      <c r="AG47" s="211">
        <v>0</v>
      </c>
      <c r="AH47" s="211">
        <v>0</v>
      </c>
      <c r="AI47" s="211">
        <v>0</v>
      </c>
      <c r="AJ47" s="211">
        <v>0</v>
      </c>
      <c r="AK47" s="211">
        <v>0</v>
      </c>
      <c r="AL47" s="211">
        <v>0</v>
      </c>
      <c r="AM47" s="211">
        <v>0</v>
      </c>
      <c r="AN47" s="211">
        <v>75611.98</v>
      </c>
    </row>
    <row r="48" spans="1:40" s="119" customFormat="1" ht="25.5" customHeight="1" x14ac:dyDescent="0.25">
      <c r="A48" s="206"/>
      <c r="B48" s="205"/>
      <c r="C48" s="207"/>
      <c r="D48" s="207"/>
      <c r="E48" s="205"/>
      <c r="F48" s="112">
        <v>600</v>
      </c>
      <c r="G48" s="113">
        <v>796.29769999999996</v>
      </c>
      <c r="H48" s="116">
        <v>0.3362</v>
      </c>
      <c r="I48" s="112" t="s">
        <v>255</v>
      </c>
      <c r="J48" s="116">
        <v>43.796373500000001</v>
      </c>
      <c r="K48" s="112">
        <v>600</v>
      </c>
      <c r="L48" s="113">
        <v>796.29769999999996</v>
      </c>
      <c r="M48" s="112">
        <v>0.3362</v>
      </c>
      <c r="N48" s="112" t="s">
        <v>255</v>
      </c>
      <c r="O48" s="116">
        <v>43.796373500000001</v>
      </c>
      <c r="P48" s="207"/>
      <c r="Q48" s="207"/>
      <c r="R48" s="210"/>
      <c r="S48" s="211"/>
      <c r="T48" s="211"/>
      <c r="U48" s="211">
        <v>0</v>
      </c>
      <c r="V48" s="211"/>
      <c r="W48" s="211"/>
      <c r="X48" s="211"/>
      <c r="Y48" s="211"/>
      <c r="Z48" s="211"/>
      <c r="AA48" s="211"/>
      <c r="AB48" s="210"/>
      <c r="AC48" s="210">
        <v>0</v>
      </c>
      <c r="AD48" s="211"/>
      <c r="AE48" s="211"/>
      <c r="AF48" s="211"/>
      <c r="AG48" s="211"/>
      <c r="AH48" s="211"/>
      <c r="AI48" s="211">
        <v>0</v>
      </c>
      <c r="AJ48" s="211">
        <v>0</v>
      </c>
      <c r="AK48" s="211">
        <v>0</v>
      </c>
      <c r="AL48" s="211">
        <v>0</v>
      </c>
      <c r="AM48" s="211">
        <v>0</v>
      </c>
      <c r="AN48" s="211">
        <v>0</v>
      </c>
    </row>
    <row r="49" spans="1:40" s="119" customFormat="1" ht="27" customHeight="1" x14ac:dyDescent="0.25">
      <c r="A49" s="206" t="s">
        <v>230</v>
      </c>
      <c r="B49" s="205" t="s">
        <v>283</v>
      </c>
      <c r="C49" s="207" t="s">
        <v>374</v>
      </c>
      <c r="D49" s="207" t="s">
        <v>46</v>
      </c>
      <c r="E49" s="205" t="s">
        <v>412</v>
      </c>
      <c r="F49" s="112">
        <v>500</v>
      </c>
      <c r="G49" s="113">
        <v>261.33319999999998</v>
      </c>
      <c r="H49" s="116">
        <v>4.4200000000000003E-2</v>
      </c>
      <c r="I49" s="112" t="s">
        <v>257</v>
      </c>
      <c r="J49" s="116">
        <v>14.373325999999999</v>
      </c>
      <c r="K49" s="112">
        <v>500</v>
      </c>
      <c r="L49" s="113">
        <v>261.33319999999998</v>
      </c>
      <c r="M49" s="112">
        <v>4.4200000000000003E-2</v>
      </c>
      <c r="N49" s="112" t="s">
        <v>257</v>
      </c>
      <c r="O49" s="116">
        <v>14.373325999999999</v>
      </c>
      <c r="P49" s="207">
        <v>2026</v>
      </c>
      <c r="Q49" s="207">
        <v>2026</v>
      </c>
      <c r="R49" s="210">
        <v>43758.004000000001</v>
      </c>
      <c r="S49" s="211">
        <v>43758.004000000001</v>
      </c>
      <c r="T49" s="211"/>
      <c r="U49" s="211">
        <v>0</v>
      </c>
      <c r="V49" s="211">
        <v>0</v>
      </c>
      <c r="W49" s="211">
        <v>0</v>
      </c>
      <c r="X49" s="211">
        <v>43758.004000000001</v>
      </c>
      <c r="Y49" s="211">
        <v>0</v>
      </c>
      <c r="Z49" s="211">
        <v>0</v>
      </c>
      <c r="AA49" s="211">
        <v>0</v>
      </c>
      <c r="AB49" s="210">
        <v>43758.004000000001</v>
      </c>
      <c r="AC49" s="211">
        <v>0</v>
      </c>
      <c r="AD49" s="211">
        <v>0</v>
      </c>
      <c r="AE49" s="211">
        <v>0</v>
      </c>
      <c r="AF49" s="211">
        <v>0</v>
      </c>
      <c r="AG49" s="211">
        <v>0</v>
      </c>
      <c r="AH49" s="211">
        <v>0</v>
      </c>
      <c r="AI49" s="211">
        <v>0</v>
      </c>
      <c r="AJ49" s="211">
        <v>0</v>
      </c>
      <c r="AK49" s="211">
        <v>0</v>
      </c>
      <c r="AL49" s="211">
        <v>0</v>
      </c>
      <c r="AM49" s="211">
        <v>0</v>
      </c>
      <c r="AN49" s="211">
        <v>43758.004000000001</v>
      </c>
    </row>
    <row r="50" spans="1:40" s="119" customFormat="1" ht="27" customHeight="1" x14ac:dyDescent="0.25">
      <c r="A50" s="206"/>
      <c r="B50" s="205"/>
      <c r="C50" s="207"/>
      <c r="D50" s="207"/>
      <c r="E50" s="205"/>
      <c r="F50" s="112">
        <v>500</v>
      </c>
      <c r="G50" s="113">
        <v>261.3227</v>
      </c>
      <c r="H50" s="116">
        <v>0.25739999999999996</v>
      </c>
      <c r="I50" s="112" t="s">
        <v>255</v>
      </c>
      <c r="J50" s="116">
        <v>14.3727485</v>
      </c>
      <c r="K50" s="112">
        <v>500</v>
      </c>
      <c r="L50" s="113">
        <v>261.3227</v>
      </c>
      <c r="M50" s="112">
        <v>0.25739999999999996</v>
      </c>
      <c r="N50" s="112" t="s">
        <v>255</v>
      </c>
      <c r="O50" s="116">
        <v>14.3727485</v>
      </c>
      <c r="P50" s="207"/>
      <c r="Q50" s="207"/>
      <c r="R50" s="210"/>
      <c r="S50" s="211"/>
      <c r="T50" s="211"/>
      <c r="U50" s="211"/>
      <c r="V50" s="211"/>
      <c r="W50" s="211"/>
      <c r="X50" s="211"/>
      <c r="Y50" s="211"/>
      <c r="Z50" s="211"/>
      <c r="AA50" s="211"/>
      <c r="AB50" s="210"/>
      <c r="AC50" s="211">
        <v>0</v>
      </c>
      <c r="AD50" s="211">
        <v>0</v>
      </c>
      <c r="AE50" s="211">
        <v>0</v>
      </c>
      <c r="AF50" s="211"/>
      <c r="AG50" s="211"/>
      <c r="AH50" s="211"/>
      <c r="AI50" s="211">
        <v>0</v>
      </c>
      <c r="AJ50" s="211">
        <v>0</v>
      </c>
      <c r="AK50" s="211">
        <v>0</v>
      </c>
      <c r="AL50" s="211">
        <v>0</v>
      </c>
      <c r="AM50" s="211">
        <v>0</v>
      </c>
      <c r="AN50" s="211">
        <v>0</v>
      </c>
    </row>
    <row r="51" spans="1:40" s="119" customFormat="1" ht="48" customHeight="1" x14ac:dyDescent="0.25">
      <c r="A51" s="117" t="s">
        <v>231</v>
      </c>
      <c r="B51" s="147" t="s">
        <v>284</v>
      </c>
      <c r="C51" s="112" t="s">
        <v>374</v>
      </c>
      <c r="D51" s="112" t="s">
        <v>46</v>
      </c>
      <c r="E51" s="147" t="s">
        <v>413</v>
      </c>
      <c r="F51" s="112">
        <v>700</v>
      </c>
      <c r="G51" s="113">
        <v>2094.8935000000001</v>
      </c>
      <c r="H51" s="116">
        <v>0.44900000000000001</v>
      </c>
      <c r="I51" s="112" t="s">
        <v>255</v>
      </c>
      <c r="J51" s="116">
        <v>115.2191425</v>
      </c>
      <c r="K51" s="112">
        <v>700</v>
      </c>
      <c r="L51" s="113">
        <v>2094.8935000000001</v>
      </c>
      <c r="M51" s="116">
        <v>0.44900000000000001</v>
      </c>
      <c r="N51" s="112" t="s">
        <v>255</v>
      </c>
      <c r="O51" s="116">
        <v>115.2191425</v>
      </c>
      <c r="P51" s="112">
        <v>2026</v>
      </c>
      <c r="Q51" s="112">
        <v>2026</v>
      </c>
      <c r="R51" s="115">
        <v>77329.907000000007</v>
      </c>
      <c r="S51" s="211">
        <v>77329.907000000007</v>
      </c>
      <c r="T51" s="211"/>
      <c r="U51" s="114">
        <v>0</v>
      </c>
      <c r="V51" s="114">
        <v>0</v>
      </c>
      <c r="W51" s="114">
        <v>0</v>
      </c>
      <c r="X51" s="114">
        <v>77329.907000000007</v>
      </c>
      <c r="Y51" s="114">
        <v>0</v>
      </c>
      <c r="Z51" s="114">
        <v>0</v>
      </c>
      <c r="AA51" s="114">
        <v>0</v>
      </c>
      <c r="AB51" s="115">
        <v>77329.907000000007</v>
      </c>
      <c r="AC51" s="114">
        <v>0</v>
      </c>
      <c r="AD51" s="114">
        <v>0</v>
      </c>
      <c r="AE51" s="114">
        <v>0</v>
      </c>
      <c r="AF51" s="114">
        <v>0</v>
      </c>
      <c r="AG51" s="114">
        <v>0</v>
      </c>
      <c r="AH51" s="114">
        <v>0</v>
      </c>
      <c r="AI51" s="114">
        <v>0</v>
      </c>
      <c r="AJ51" s="114">
        <v>0</v>
      </c>
      <c r="AK51" s="114">
        <v>0</v>
      </c>
      <c r="AL51" s="114">
        <v>0</v>
      </c>
      <c r="AM51" s="114">
        <v>0</v>
      </c>
      <c r="AN51" s="114">
        <v>77329.907000000007</v>
      </c>
    </row>
    <row r="52" spans="1:40" s="119" customFormat="1" ht="56.25" customHeight="1" x14ac:dyDescent="0.25">
      <c r="A52" s="117" t="s">
        <v>232</v>
      </c>
      <c r="B52" s="147" t="s">
        <v>285</v>
      </c>
      <c r="C52" s="112" t="s">
        <v>374</v>
      </c>
      <c r="D52" s="112" t="s">
        <v>46</v>
      </c>
      <c r="E52" s="147" t="s">
        <v>414</v>
      </c>
      <c r="F52" s="112">
        <v>1000</v>
      </c>
      <c r="G52" s="113">
        <v>2601.7413999999999</v>
      </c>
      <c r="H52" s="116">
        <v>9.4400000000000012E-2</v>
      </c>
      <c r="I52" s="112" t="s">
        <v>255</v>
      </c>
      <c r="J52" s="116">
        <v>143.095777</v>
      </c>
      <c r="K52" s="112">
        <v>1000</v>
      </c>
      <c r="L52" s="113">
        <v>2601.7413999999999</v>
      </c>
      <c r="M52" s="116">
        <v>9.4400000000000012E-2</v>
      </c>
      <c r="N52" s="112" t="s">
        <v>255</v>
      </c>
      <c r="O52" s="116">
        <v>143.095777</v>
      </c>
      <c r="P52" s="112">
        <v>2027</v>
      </c>
      <c r="Q52" s="112">
        <v>2027</v>
      </c>
      <c r="R52" s="115">
        <v>28592.392</v>
      </c>
      <c r="S52" s="211">
        <v>28592.392</v>
      </c>
      <c r="T52" s="211"/>
      <c r="U52" s="114">
        <v>0</v>
      </c>
      <c r="V52" s="114">
        <v>0</v>
      </c>
      <c r="W52" s="114">
        <v>0</v>
      </c>
      <c r="X52" s="114">
        <v>0</v>
      </c>
      <c r="Y52" s="114">
        <v>28592.392</v>
      </c>
      <c r="Z52" s="114">
        <v>0</v>
      </c>
      <c r="AA52" s="114">
        <v>0</v>
      </c>
      <c r="AB52" s="115">
        <v>28592.392</v>
      </c>
      <c r="AC52" s="114">
        <v>0</v>
      </c>
      <c r="AD52" s="114">
        <v>0</v>
      </c>
      <c r="AE52" s="114">
        <v>0</v>
      </c>
      <c r="AF52" s="114">
        <v>0</v>
      </c>
      <c r="AG52" s="114">
        <v>0</v>
      </c>
      <c r="AH52" s="114">
        <v>0</v>
      </c>
      <c r="AI52" s="114">
        <v>0</v>
      </c>
      <c r="AJ52" s="114">
        <v>0</v>
      </c>
      <c r="AK52" s="114">
        <v>0</v>
      </c>
      <c r="AL52" s="114">
        <v>0</v>
      </c>
      <c r="AM52" s="114">
        <v>0</v>
      </c>
      <c r="AN52" s="114">
        <v>28592.392</v>
      </c>
    </row>
    <row r="53" spans="1:40" s="119" customFormat="1" ht="30" customHeight="1" x14ac:dyDescent="0.25">
      <c r="A53" s="206" t="s">
        <v>233</v>
      </c>
      <c r="B53" s="205" t="s">
        <v>417</v>
      </c>
      <c r="C53" s="207" t="s">
        <v>374</v>
      </c>
      <c r="D53" s="207" t="s">
        <v>46</v>
      </c>
      <c r="E53" s="205" t="s">
        <v>406</v>
      </c>
      <c r="F53" s="112">
        <v>250</v>
      </c>
      <c r="G53" s="113">
        <v>84.903400000000005</v>
      </c>
      <c r="H53" s="116">
        <v>0.30399999999999999</v>
      </c>
      <c r="I53" s="112" t="s">
        <v>255</v>
      </c>
      <c r="J53" s="116">
        <v>4.6696869999999997</v>
      </c>
      <c r="K53" s="112">
        <v>250</v>
      </c>
      <c r="L53" s="113">
        <v>84.903400000000005</v>
      </c>
      <c r="M53" s="116">
        <v>0.30399999999999999</v>
      </c>
      <c r="N53" s="112" t="s">
        <v>255</v>
      </c>
      <c r="O53" s="116">
        <v>4.6696869999999997</v>
      </c>
      <c r="P53" s="207">
        <v>2027</v>
      </c>
      <c r="Q53" s="207">
        <v>2027</v>
      </c>
      <c r="R53" s="210">
        <v>40275.222000000002</v>
      </c>
      <c r="S53" s="211">
        <v>40275.222000000002</v>
      </c>
      <c r="T53" s="211"/>
      <c r="U53" s="211">
        <v>0</v>
      </c>
      <c r="V53" s="211">
        <v>0</v>
      </c>
      <c r="W53" s="211">
        <v>0</v>
      </c>
      <c r="X53" s="211">
        <v>0</v>
      </c>
      <c r="Y53" s="211">
        <v>40275.222000000002</v>
      </c>
      <c r="Z53" s="211">
        <v>0</v>
      </c>
      <c r="AA53" s="211">
        <v>0</v>
      </c>
      <c r="AB53" s="210">
        <v>40275.222000000002</v>
      </c>
      <c r="AC53" s="211">
        <v>0</v>
      </c>
      <c r="AD53" s="211">
        <v>0</v>
      </c>
      <c r="AE53" s="211">
        <v>0</v>
      </c>
      <c r="AF53" s="211">
        <v>0</v>
      </c>
      <c r="AG53" s="211">
        <v>0</v>
      </c>
      <c r="AH53" s="211">
        <v>0</v>
      </c>
      <c r="AI53" s="211">
        <v>0</v>
      </c>
      <c r="AJ53" s="211">
        <v>0</v>
      </c>
      <c r="AK53" s="211">
        <v>0</v>
      </c>
      <c r="AL53" s="211">
        <v>0</v>
      </c>
      <c r="AM53" s="211">
        <v>0</v>
      </c>
      <c r="AN53" s="211">
        <v>40275.222000000002</v>
      </c>
    </row>
    <row r="54" spans="1:40" s="119" customFormat="1" ht="30" customHeight="1" x14ac:dyDescent="0.25">
      <c r="A54" s="206"/>
      <c r="B54" s="205"/>
      <c r="C54" s="207"/>
      <c r="D54" s="207"/>
      <c r="E54" s="205"/>
      <c r="F54" s="112">
        <v>200</v>
      </c>
      <c r="G54" s="113">
        <v>77.778199999999998</v>
      </c>
      <c r="H54" s="116">
        <v>1.2E-2</v>
      </c>
      <c r="I54" s="112" t="s">
        <v>255</v>
      </c>
      <c r="J54" s="116">
        <v>4.2778009999999993</v>
      </c>
      <c r="K54" s="112">
        <v>200</v>
      </c>
      <c r="L54" s="113">
        <v>77.778199999999998</v>
      </c>
      <c r="M54" s="116">
        <v>1.2E-2</v>
      </c>
      <c r="N54" s="112" t="s">
        <v>255</v>
      </c>
      <c r="O54" s="116">
        <v>4.2778009999999993</v>
      </c>
      <c r="P54" s="207"/>
      <c r="Q54" s="207"/>
      <c r="R54" s="210"/>
      <c r="S54" s="211"/>
      <c r="T54" s="211"/>
      <c r="U54" s="211">
        <v>0</v>
      </c>
      <c r="V54" s="211"/>
      <c r="W54" s="211"/>
      <c r="X54" s="211"/>
      <c r="Y54" s="211"/>
      <c r="Z54" s="211"/>
      <c r="AA54" s="211"/>
      <c r="AB54" s="210"/>
      <c r="AC54" s="211">
        <v>0</v>
      </c>
      <c r="AD54" s="211">
        <v>0</v>
      </c>
      <c r="AE54" s="211">
        <v>0</v>
      </c>
      <c r="AF54" s="211"/>
      <c r="AG54" s="211"/>
      <c r="AH54" s="211"/>
      <c r="AI54" s="211">
        <v>0</v>
      </c>
      <c r="AJ54" s="211">
        <v>0</v>
      </c>
      <c r="AK54" s="211">
        <v>0</v>
      </c>
      <c r="AL54" s="211">
        <v>0</v>
      </c>
      <c r="AM54" s="211">
        <v>0</v>
      </c>
      <c r="AN54" s="211">
        <v>0</v>
      </c>
    </row>
    <row r="55" spans="1:40" s="119" customFormat="1" ht="56.25" customHeight="1" x14ac:dyDescent="0.25">
      <c r="A55" s="117" t="s">
        <v>234</v>
      </c>
      <c r="B55" s="147" t="s">
        <v>286</v>
      </c>
      <c r="C55" s="112" t="s">
        <v>374</v>
      </c>
      <c r="D55" s="112" t="s">
        <v>46</v>
      </c>
      <c r="E55" s="147" t="s">
        <v>407</v>
      </c>
      <c r="F55" s="112">
        <v>300</v>
      </c>
      <c r="G55" s="113">
        <v>105.6841</v>
      </c>
      <c r="H55" s="116">
        <v>0.19408</v>
      </c>
      <c r="I55" s="112" t="s">
        <v>255</v>
      </c>
      <c r="J55" s="116">
        <v>5.8126255000000002</v>
      </c>
      <c r="K55" s="112">
        <v>300</v>
      </c>
      <c r="L55" s="113">
        <v>105.6841</v>
      </c>
      <c r="M55" s="116">
        <v>0.19408</v>
      </c>
      <c r="N55" s="112" t="s">
        <v>255</v>
      </c>
      <c r="O55" s="116">
        <v>5.8126255000000002</v>
      </c>
      <c r="P55" s="112">
        <v>2022</v>
      </c>
      <c r="Q55" s="112">
        <v>2027</v>
      </c>
      <c r="R55" s="115">
        <v>28578.611000000001</v>
      </c>
      <c r="S55" s="211">
        <v>28578.611000000001</v>
      </c>
      <c r="T55" s="211"/>
      <c r="U55" s="114">
        <v>293</v>
      </c>
      <c r="V55" s="114">
        <v>0</v>
      </c>
      <c r="W55" s="114">
        <v>0</v>
      </c>
      <c r="X55" s="114">
        <v>0</v>
      </c>
      <c r="Y55" s="114">
        <v>28285.611000000001</v>
      </c>
      <c r="Z55" s="114">
        <v>0</v>
      </c>
      <c r="AA55" s="114">
        <v>0</v>
      </c>
      <c r="AB55" s="115">
        <v>28578.611000000001</v>
      </c>
      <c r="AC55" s="114">
        <v>0</v>
      </c>
      <c r="AD55" s="114">
        <v>0</v>
      </c>
      <c r="AE55" s="114">
        <v>0</v>
      </c>
      <c r="AF55" s="114">
        <v>0</v>
      </c>
      <c r="AG55" s="114">
        <v>0</v>
      </c>
      <c r="AH55" s="114">
        <v>0</v>
      </c>
      <c r="AI55" s="114">
        <v>0</v>
      </c>
      <c r="AJ55" s="114">
        <v>0</v>
      </c>
      <c r="AK55" s="114">
        <v>0</v>
      </c>
      <c r="AL55" s="114">
        <v>0</v>
      </c>
      <c r="AM55" s="114">
        <v>0</v>
      </c>
      <c r="AN55" s="114">
        <v>28578.611000000001</v>
      </c>
    </row>
    <row r="56" spans="1:40" s="119" customFormat="1" ht="46.5" customHeight="1" x14ac:dyDescent="0.25">
      <c r="A56" s="117" t="s">
        <v>235</v>
      </c>
      <c r="B56" s="147" t="s">
        <v>287</v>
      </c>
      <c r="C56" s="112" t="s">
        <v>374</v>
      </c>
      <c r="D56" s="112" t="s">
        <v>46</v>
      </c>
      <c r="E56" s="147" t="s">
        <v>408</v>
      </c>
      <c r="F56" s="112">
        <v>700</v>
      </c>
      <c r="G56" s="113">
        <v>1065.4786999999999</v>
      </c>
      <c r="H56" s="116">
        <v>0.2006</v>
      </c>
      <c r="I56" s="112" t="s">
        <v>257</v>
      </c>
      <c r="J56" s="116">
        <v>58.601328499999994</v>
      </c>
      <c r="K56" s="112">
        <v>700</v>
      </c>
      <c r="L56" s="113">
        <v>1065.4786999999999</v>
      </c>
      <c r="M56" s="112">
        <v>0.2006</v>
      </c>
      <c r="N56" s="112" t="s">
        <v>257</v>
      </c>
      <c r="O56" s="116">
        <v>58.601328499999994</v>
      </c>
      <c r="P56" s="112">
        <v>2028</v>
      </c>
      <c r="Q56" s="112">
        <v>2028</v>
      </c>
      <c r="R56" s="115">
        <v>23717.186000000002</v>
      </c>
      <c r="S56" s="211">
        <v>23717.186000000002</v>
      </c>
      <c r="T56" s="211"/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23717.186000000002</v>
      </c>
      <c r="AA56" s="114">
        <v>0</v>
      </c>
      <c r="AB56" s="115">
        <v>23717.186000000002</v>
      </c>
      <c r="AC56" s="114">
        <v>0</v>
      </c>
      <c r="AD56" s="114">
        <v>0</v>
      </c>
      <c r="AE56" s="114">
        <v>0</v>
      </c>
      <c r="AF56" s="114">
        <v>0</v>
      </c>
      <c r="AG56" s="114">
        <v>0</v>
      </c>
      <c r="AH56" s="114">
        <v>0</v>
      </c>
      <c r="AI56" s="114">
        <v>0</v>
      </c>
      <c r="AJ56" s="114">
        <v>0</v>
      </c>
      <c r="AK56" s="114">
        <v>0</v>
      </c>
      <c r="AL56" s="114">
        <v>0</v>
      </c>
      <c r="AM56" s="114">
        <v>0</v>
      </c>
      <c r="AN56" s="114">
        <v>23717.186000000002</v>
      </c>
    </row>
    <row r="57" spans="1:40" s="119" customFormat="1" ht="46.5" customHeight="1" x14ac:dyDescent="0.25">
      <c r="A57" s="117" t="s">
        <v>236</v>
      </c>
      <c r="B57" s="147" t="s">
        <v>416</v>
      </c>
      <c r="C57" s="112" t="s">
        <v>374</v>
      </c>
      <c r="D57" s="112" t="s">
        <v>46</v>
      </c>
      <c r="E57" s="147" t="s">
        <v>409</v>
      </c>
      <c r="F57" s="112">
        <v>1000</v>
      </c>
      <c r="G57" s="113">
        <v>2865.0736000000002</v>
      </c>
      <c r="H57" s="116">
        <v>0.24852000000000002</v>
      </c>
      <c r="I57" s="112" t="s">
        <v>255</v>
      </c>
      <c r="J57" s="116">
        <v>157.579048</v>
      </c>
      <c r="K57" s="112">
        <v>1000</v>
      </c>
      <c r="L57" s="113">
        <v>2865.0736000000002</v>
      </c>
      <c r="M57" s="112">
        <v>0.24852000000000002</v>
      </c>
      <c r="N57" s="112" t="s">
        <v>255</v>
      </c>
      <c r="O57" s="116">
        <v>157.579048</v>
      </c>
      <c r="P57" s="112">
        <v>2028</v>
      </c>
      <c r="Q57" s="112">
        <v>2028</v>
      </c>
      <c r="R57" s="115">
        <v>78292.883000000002</v>
      </c>
      <c r="S57" s="211">
        <v>78292.883000000002</v>
      </c>
      <c r="T57" s="211"/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78292.883000000002</v>
      </c>
      <c r="AA57" s="114">
        <v>0</v>
      </c>
      <c r="AB57" s="115">
        <v>78292.883000000002</v>
      </c>
      <c r="AC57" s="114">
        <v>0</v>
      </c>
      <c r="AD57" s="114">
        <v>0</v>
      </c>
      <c r="AE57" s="114">
        <v>0</v>
      </c>
      <c r="AF57" s="114">
        <v>0</v>
      </c>
      <c r="AG57" s="114">
        <v>0</v>
      </c>
      <c r="AH57" s="114">
        <v>0</v>
      </c>
      <c r="AI57" s="114">
        <v>0</v>
      </c>
      <c r="AJ57" s="114">
        <v>0</v>
      </c>
      <c r="AK57" s="114">
        <v>0</v>
      </c>
      <c r="AL57" s="114">
        <v>0</v>
      </c>
      <c r="AM57" s="114">
        <v>0</v>
      </c>
      <c r="AN57" s="114">
        <v>78292.883000000002</v>
      </c>
    </row>
    <row r="58" spans="1:40" s="119" customFormat="1" ht="15.75" customHeight="1" x14ac:dyDescent="0.25">
      <c r="A58" s="131" t="s">
        <v>104</v>
      </c>
      <c r="B58" s="132"/>
      <c r="C58" s="133"/>
      <c r="D58" s="133"/>
      <c r="E58" s="132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18"/>
    </row>
    <row r="59" spans="1:40" s="119" customFormat="1" ht="15.75" customHeight="1" x14ac:dyDescent="0.25">
      <c r="A59" s="131" t="s">
        <v>288</v>
      </c>
      <c r="B59" s="132"/>
      <c r="C59" s="133"/>
      <c r="D59" s="133"/>
      <c r="E59" s="132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18"/>
    </row>
    <row r="60" spans="1:40" s="119" customFormat="1" ht="15.75" x14ac:dyDescent="0.25">
      <c r="A60" s="206" t="s">
        <v>289</v>
      </c>
      <c r="B60" s="205" t="s">
        <v>426</v>
      </c>
      <c r="C60" s="207" t="s">
        <v>374</v>
      </c>
      <c r="D60" s="207" t="s">
        <v>376</v>
      </c>
      <c r="E60" s="205" t="s">
        <v>405</v>
      </c>
      <c r="F60" s="207" t="s">
        <v>237</v>
      </c>
      <c r="G60" s="208">
        <v>3566</v>
      </c>
      <c r="H60" s="207" t="s">
        <v>237</v>
      </c>
      <c r="I60" s="207" t="s">
        <v>237</v>
      </c>
      <c r="J60" s="209">
        <v>207.55020200000001</v>
      </c>
      <c r="K60" s="207" t="s">
        <v>237</v>
      </c>
      <c r="L60" s="208">
        <v>4462</v>
      </c>
      <c r="M60" s="207" t="s">
        <v>237</v>
      </c>
      <c r="N60" s="207" t="s">
        <v>237</v>
      </c>
      <c r="O60" s="209">
        <v>259.69845899999996</v>
      </c>
      <c r="P60" s="207">
        <v>2021</v>
      </c>
      <c r="Q60" s="207">
        <v>2024</v>
      </c>
      <c r="R60" s="210">
        <v>168701.47400872345</v>
      </c>
      <c r="S60" s="211">
        <v>0</v>
      </c>
      <c r="T60" s="211">
        <v>168701.47400872345</v>
      </c>
      <c r="U60" s="114">
        <v>2487.83158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211">
        <v>0</v>
      </c>
      <c r="AB60" s="114">
        <v>0</v>
      </c>
      <c r="AC60" s="114">
        <v>0</v>
      </c>
      <c r="AD60" s="114">
        <v>0</v>
      </c>
      <c r="AE60" s="114">
        <v>2487.83158</v>
      </c>
      <c r="AF60" s="114">
        <v>0</v>
      </c>
      <c r="AG60" s="114">
        <v>0</v>
      </c>
      <c r="AH60" s="114">
        <v>0</v>
      </c>
      <c r="AI60" s="114">
        <v>0</v>
      </c>
      <c r="AJ60" s="114">
        <v>0</v>
      </c>
      <c r="AK60" s="114">
        <v>0</v>
      </c>
      <c r="AL60" s="114">
        <v>0</v>
      </c>
      <c r="AM60" s="114">
        <v>0</v>
      </c>
      <c r="AN60" s="114">
        <v>2487.83158</v>
      </c>
    </row>
    <row r="61" spans="1:40" s="119" customFormat="1" ht="15.75" x14ac:dyDescent="0.25">
      <c r="A61" s="206"/>
      <c r="B61" s="205"/>
      <c r="C61" s="207"/>
      <c r="D61" s="207"/>
      <c r="E61" s="205"/>
      <c r="F61" s="207"/>
      <c r="G61" s="208"/>
      <c r="H61" s="207"/>
      <c r="I61" s="207"/>
      <c r="J61" s="209"/>
      <c r="K61" s="207"/>
      <c r="L61" s="208"/>
      <c r="M61" s="207"/>
      <c r="N61" s="207"/>
      <c r="O61" s="209"/>
      <c r="P61" s="207"/>
      <c r="Q61" s="207"/>
      <c r="R61" s="210"/>
      <c r="S61" s="211"/>
      <c r="T61" s="211"/>
      <c r="U61" s="114">
        <v>13982.00944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211"/>
      <c r="AB61" s="114">
        <v>0</v>
      </c>
      <c r="AC61" s="114">
        <v>0</v>
      </c>
      <c r="AD61" s="114">
        <v>0</v>
      </c>
      <c r="AE61" s="114">
        <v>13982.00944</v>
      </c>
      <c r="AF61" s="114">
        <v>0</v>
      </c>
      <c r="AG61" s="114">
        <v>0</v>
      </c>
      <c r="AH61" s="114">
        <v>0</v>
      </c>
      <c r="AI61" s="114">
        <v>0</v>
      </c>
      <c r="AJ61" s="114">
        <v>0</v>
      </c>
      <c r="AK61" s="114">
        <v>0</v>
      </c>
      <c r="AL61" s="114">
        <v>0</v>
      </c>
      <c r="AM61" s="114">
        <v>0</v>
      </c>
      <c r="AN61" s="114">
        <v>13982.00944</v>
      </c>
    </row>
    <row r="62" spans="1:40" s="119" customFormat="1" ht="15.75" x14ac:dyDescent="0.25">
      <c r="A62" s="206"/>
      <c r="B62" s="205"/>
      <c r="C62" s="207"/>
      <c r="D62" s="207"/>
      <c r="E62" s="205"/>
      <c r="F62" s="207"/>
      <c r="G62" s="208"/>
      <c r="H62" s="207"/>
      <c r="I62" s="207"/>
      <c r="J62" s="209"/>
      <c r="K62" s="207"/>
      <c r="L62" s="208"/>
      <c r="M62" s="207"/>
      <c r="N62" s="207"/>
      <c r="O62" s="209"/>
      <c r="P62" s="207"/>
      <c r="Q62" s="207"/>
      <c r="R62" s="210"/>
      <c r="S62" s="211"/>
      <c r="T62" s="211"/>
      <c r="U62" s="114">
        <v>119285.88585810913</v>
      </c>
      <c r="V62" s="114">
        <v>32945.747130614342</v>
      </c>
      <c r="W62" s="114">
        <v>0</v>
      </c>
      <c r="X62" s="114">
        <v>0</v>
      </c>
      <c r="Y62" s="114">
        <v>0</v>
      </c>
      <c r="Z62" s="114">
        <v>0</v>
      </c>
      <c r="AA62" s="211"/>
      <c r="AB62" s="114">
        <v>152231.63298872346</v>
      </c>
      <c r="AC62" s="114">
        <v>0</v>
      </c>
      <c r="AD62" s="114">
        <v>0</v>
      </c>
      <c r="AE62" s="114">
        <v>0</v>
      </c>
      <c r="AF62" s="114">
        <v>0</v>
      </c>
      <c r="AG62" s="114">
        <v>0</v>
      </c>
      <c r="AH62" s="114">
        <v>0</v>
      </c>
      <c r="AI62" s="114">
        <v>0</v>
      </c>
      <c r="AJ62" s="114">
        <v>0</v>
      </c>
      <c r="AK62" s="114">
        <v>0</v>
      </c>
      <c r="AL62" s="114">
        <v>0</v>
      </c>
      <c r="AM62" s="114">
        <v>0</v>
      </c>
      <c r="AN62" s="114">
        <v>152231.63298872346</v>
      </c>
    </row>
    <row r="63" spans="1:40" s="119" customFormat="1" ht="15.75" x14ac:dyDescent="0.25">
      <c r="A63" s="134" t="s">
        <v>420</v>
      </c>
      <c r="B63" s="147"/>
      <c r="C63" s="120"/>
      <c r="D63" s="120"/>
      <c r="E63" s="147"/>
      <c r="F63" s="120"/>
      <c r="G63" s="142"/>
      <c r="H63" s="142"/>
      <c r="I63" s="120"/>
      <c r="J63" s="112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18"/>
    </row>
    <row r="64" spans="1:40" s="119" customFormat="1" ht="43.5" customHeight="1" x14ac:dyDescent="0.25">
      <c r="A64" s="117" t="s">
        <v>292</v>
      </c>
      <c r="B64" s="147" t="s">
        <v>421</v>
      </c>
      <c r="C64" s="112" t="s">
        <v>237</v>
      </c>
      <c r="D64" s="112" t="s">
        <v>377</v>
      </c>
      <c r="E64" s="147" t="s">
        <v>428</v>
      </c>
      <c r="F64" s="112" t="s">
        <v>237</v>
      </c>
      <c r="G64" s="112" t="s">
        <v>237</v>
      </c>
      <c r="H64" s="112" t="s">
        <v>237</v>
      </c>
      <c r="I64" s="112" t="s">
        <v>237</v>
      </c>
      <c r="J64" s="112" t="s">
        <v>237</v>
      </c>
      <c r="K64" s="112" t="s">
        <v>237</v>
      </c>
      <c r="L64" s="112" t="s">
        <v>237</v>
      </c>
      <c r="M64" s="112" t="s">
        <v>237</v>
      </c>
      <c r="N64" s="112" t="s">
        <v>237</v>
      </c>
      <c r="O64" s="112" t="s">
        <v>237</v>
      </c>
      <c r="P64" s="112">
        <v>2024</v>
      </c>
      <c r="Q64" s="112">
        <v>2025</v>
      </c>
      <c r="R64" s="115">
        <v>10854.072660000002</v>
      </c>
      <c r="S64" s="114">
        <v>0</v>
      </c>
      <c r="T64" s="114">
        <v>10854.072660000002</v>
      </c>
      <c r="U64" s="114">
        <v>0</v>
      </c>
      <c r="V64" s="114">
        <v>4960.5390699999998</v>
      </c>
      <c r="W64" s="114">
        <v>5893.5335900000009</v>
      </c>
      <c r="X64" s="114">
        <v>0</v>
      </c>
      <c r="Y64" s="114">
        <v>0</v>
      </c>
      <c r="Z64" s="114">
        <v>0</v>
      </c>
      <c r="AA64" s="114">
        <v>9.0949470177292824E-13</v>
      </c>
      <c r="AB64" s="115">
        <v>10854.072660000002</v>
      </c>
      <c r="AC64" s="114">
        <v>0</v>
      </c>
      <c r="AD64" s="114">
        <v>0</v>
      </c>
      <c r="AE64" s="114">
        <v>0</v>
      </c>
      <c r="AF64" s="114">
        <v>0</v>
      </c>
      <c r="AG64" s="114">
        <v>0</v>
      </c>
      <c r="AH64" s="114">
        <v>0</v>
      </c>
      <c r="AI64" s="114">
        <v>0</v>
      </c>
      <c r="AJ64" s="114">
        <v>0</v>
      </c>
      <c r="AK64" s="114">
        <v>0</v>
      </c>
      <c r="AL64" s="114">
        <v>0</v>
      </c>
      <c r="AM64" s="114">
        <v>0</v>
      </c>
      <c r="AN64" s="114">
        <v>10854.072660000002</v>
      </c>
    </row>
    <row r="65" spans="1:40" s="119" customFormat="1" ht="15.75" x14ac:dyDescent="0.25">
      <c r="A65" s="134" t="s">
        <v>293</v>
      </c>
      <c r="B65" s="147"/>
      <c r="C65" s="120"/>
      <c r="D65" s="120"/>
      <c r="E65" s="147"/>
      <c r="F65" s="120"/>
      <c r="G65" s="142"/>
      <c r="H65" s="142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18"/>
    </row>
    <row r="66" spans="1:40" s="119" customFormat="1" ht="45" customHeight="1" x14ac:dyDescent="0.25">
      <c r="A66" s="117" t="s">
        <v>418</v>
      </c>
      <c r="B66" s="147" t="s">
        <v>419</v>
      </c>
      <c r="C66" s="112" t="s">
        <v>237</v>
      </c>
      <c r="D66" s="112" t="s">
        <v>377</v>
      </c>
      <c r="E66" s="147" t="s">
        <v>427</v>
      </c>
      <c r="F66" s="112" t="s">
        <v>237</v>
      </c>
      <c r="G66" s="112" t="s">
        <v>237</v>
      </c>
      <c r="H66" s="112" t="s">
        <v>237</v>
      </c>
      <c r="I66" s="112" t="s">
        <v>237</v>
      </c>
      <c r="J66" s="112" t="s">
        <v>237</v>
      </c>
      <c r="K66" s="112" t="s">
        <v>237</v>
      </c>
      <c r="L66" s="112" t="s">
        <v>237</v>
      </c>
      <c r="M66" s="112" t="s">
        <v>237</v>
      </c>
      <c r="N66" s="112" t="s">
        <v>237</v>
      </c>
      <c r="O66" s="112" t="s">
        <v>237</v>
      </c>
      <c r="P66" s="112">
        <v>2024</v>
      </c>
      <c r="Q66" s="112">
        <v>2024</v>
      </c>
      <c r="R66" s="115">
        <v>384.32690000000002</v>
      </c>
      <c r="S66" s="114">
        <v>0</v>
      </c>
      <c r="T66" s="114">
        <v>384.32690000000002</v>
      </c>
      <c r="U66" s="114">
        <v>0</v>
      </c>
      <c r="V66" s="114">
        <v>384.32690000000002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5">
        <v>384.32690000000002</v>
      </c>
      <c r="AC66" s="114">
        <v>0</v>
      </c>
      <c r="AD66" s="114">
        <v>0</v>
      </c>
      <c r="AE66" s="114">
        <v>0</v>
      </c>
      <c r="AF66" s="114">
        <v>0</v>
      </c>
      <c r="AG66" s="114">
        <v>0</v>
      </c>
      <c r="AH66" s="114">
        <v>0</v>
      </c>
      <c r="AI66" s="114">
        <v>0</v>
      </c>
      <c r="AJ66" s="114">
        <v>0</v>
      </c>
      <c r="AK66" s="114">
        <v>0</v>
      </c>
      <c r="AL66" s="114">
        <v>0</v>
      </c>
      <c r="AM66" s="114">
        <v>0</v>
      </c>
      <c r="AN66" s="114">
        <v>384.32690000000002</v>
      </c>
    </row>
    <row r="67" spans="1:40" s="119" customFormat="1" ht="15.75" x14ac:dyDescent="0.25">
      <c r="A67" s="134" t="s">
        <v>423</v>
      </c>
      <c r="B67" s="147"/>
      <c r="C67" s="120"/>
      <c r="D67" s="120"/>
      <c r="E67" s="147"/>
      <c r="F67" s="120"/>
      <c r="G67" s="142"/>
      <c r="H67" s="142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18"/>
    </row>
    <row r="68" spans="1:40" s="119" customFormat="1" ht="20.25" customHeight="1" x14ac:dyDescent="0.25">
      <c r="A68" s="206" t="s">
        <v>295</v>
      </c>
      <c r="B68" s="205" t="s">
        <v>422</v>
      </c>
      <c r="C68" s="207" t="s">
        <v>237</v>
      </c>
      <c r="D68" s="207" t="s">
        <v>429</v>
      </c>
      <c r="E68" s="205" t="s">
        <v>425</v>
      </c>
      <c r="F68" s="112" t="s">
        <v>237</v>
      </c>
      <c r="G68" s="112" t="s">
        <v>237</v>
      </c>
      <c r="H68" s="112" t="s">
        <v>237</v>
      </c>
      <c r="I68" s="112" t="s">
        <v>237</v>
      </c>
      <c r="J68" s="112" t="s">
        <v>237</v>
      </c>
      <c r="K68" s="112" t="s">
        <v>237</v>
      </c>
      <c r="L68" s="112" t="s">
        <v>237</v>
      </c>
      <c r="M68" s="112" t="s">
        <v>237</v>
      </c>
      <c r="N68" s="112" t="s">
        <v>237</v>
      </c>
      <c r="O68" s="112" t="s">
        <v>237</v>
      </c>
      <c r="P68" s="112">
        <v>2024</v>
      </c>
      <c r="Q68" s="112">
        <v>2028</v>
      </c>
      <c r="R68" s="115">
        <v>47207.952749999997</v>
      </c>
      <c r="S68" s="114">
        <v>0</v>
      </c>
      <c r="T68" s="114">
        <v>47207.952749999997</v>
      </c>
      <c r="U68" s="114">
        <v>0</v>
      </c>
      <c r="V68" s="114">
        <v>13404.86154</v>
      </c>
      <c r="W68" s="114">
        <v>10938.91561</v>
      </c>
      <c r="X68" s="114">
        <v>6749.79414</v>
      </c>
      <c r="Y68" s="114">
        <v>12898.77738</v>
      </c>
      <c r="Z68" s="114">
        <v>3215.6040800000001</v>
      </c>
      <c r="AA68" s="114">
        <v>0</v>
      </c>
      <c r="AB68" s="115">
        <v>47207.952749999997</v>
      </c>
      <c r="AC68" s="114">
        <v>0</v>
      </c>
      <c r="AD68" s="114">
        <v>0</v>
      </c>
      <c r="AE68" s="114">
        <v>0</v>
      </c>
      <c r="AF68" s="114">
        <v>0</v>
      </c>
      <c r="AG68" s="114">
        <v>0</v>
      </c>
      <c r="AH68" s="114">
        <v>0</v>
      </c>
      <c r="AI68" s="114">
        <v>0</v>
      </c>
      <c r="AJ68" s="114">
        <v>0</v>
      </c>
      <c r="AK68" s="114">
        <v>0</v>
      </c>
      <c r="AL68" s="114">
        <v>0</v>
      </c>
      <c r="AM68" s="114">
        <v>0</v>
      </c>
      <c r="AN68" s="114">
        <v>47207.952749999997</v>
      </c>
    </row>
    <row r="69" spans="1:40" s="119" customFormat="1" ht="20.25" customHeight="1" x14ac:dyDescent="0.25">
      <c r="A69" s="206"/>
      <c r="B69" s="205"/>
      <c r="C69" s="207"/>
      <c r="D69" s="207"/>
      <c r="E69" s="205"/>
      <c r="F69" s="112" t="s">
        <v>237</v>
      </c>
      <c r="G69" s="112" t="s">
        <v>237</v>
      </c>
      <c r="H69" s="112" t="s">
        <v>237</v>
      </c>
      <c r="I69" s="112" t="s">
        <v>237</v>
      </c>
      <c r="J69" s="112" t="s">
        <v>237</v>
      </c>
      <c r="K69" s="112" t="s">
        <v>237</v>
      </c>
      <c r="L69" s="112" t="s">
        <v>237</v>
      </c>
      <c r="M69" s="112" t="s">
        <v>237</v>
      </c>
      <c r="N69" s="112" t="s">
        <v>237</v>
      </c>
      <c r="O69" s="112" t="s">
        <v>237</v>
      </c>
      <c r="P69" s="112">
        <v>2024</v>
      </c>
      <c r="Q69" s="112">
        <v>2026</v>
      </c>
      <c r="R69" s="115">
        <v>90030.831409999999</v>
      </c>
      <c r="S69" s="114">
        <v>0</v>
      </c>
      <c r="T69" s="114">
        <v>90030.831409999999</v>
      </c>
      <c r="U69" s="114">
        <v>0</v>
      </c>
      <c r="V69" s="114">
        <v>9969.6105400000015</v>
      </c>
      <c r="W69" s="114">
        <v>36750.173459999998</v>
      </c>
      <c r="X69" s="114">
        <v>43311.047409999999</v>
      </c>
      <c r="Y69" s="114">
        <v>0</v>
      </c>
      <c r="Z69" s="114">
        <v>0</v>
      </c>
      <c r="AA69" s="114">
        <v>-7.2759576141834259E-12</v>
      </c>
      <c r="AB69" s="115">
        <v>0</v>
      </c>
      <c r="AC69" s="114">
        <v>0</v>
      </c>
      <c r="AD69" s="114">
        <v>0</v>
      </c>
      <c r="AE69" s="114">
        <v>0</v>
      </c>
      <c r="AF69" s="114">
        <v>0</v>
      </c>
      <c r="AG69" s="114">
        <v>0</v>
      </c>
      <c r="AH69" s="114">
        <v>0</v>
      </c>
      <c r="AI69" s="114">
        <v>0</v>
      </c>
      <c r="AJ69" s="114">
        <v>0</v>
      </c>
      <c r="AK69" s="114">
        <v>0</v>
      </c>
      <c r="AL69" s="114">
        <v>0</v>
      </c>
      <c r="AM69" s="114">
        <v>90030.831409999999</v>
      </c>
      <c r="AN69" s="114">
        <v>90030.831409999999</v>
      </c>
    </row>
    <row r="70" spans="1:40" s="119" customFormat="1" ht="26.25" customHeight="1" x14ac:dyDescent="0.25">
      <c r="A70" s="121" t="s">
        <v>296</v>
      </c>
      <c r="B70" s="122" t="s">
        <v>424</v>
      </c>
      <c r="C70" s="112" t="s">
        <v>237</v>
      </c>
      <c r="D70" s="112" t="s">
        <v>429</v>
      </c>
      <c r="E70" s="123" t="s">
        <v>425</v>
      </c>
      <c r="F70" s="112" t="s">
        <v>237</v>
      </c>
      <c r="G70" s="112" t="s">
        <v>237</v>
      </c>
      <c r="H70" s="112" t="s">
        <v>237</v>
      </c>
      <c r="I70" s="112" t="s">
        <v>237</v>
      </c>
      <c r="J70" s="112" t="s">
        <v>237</v>
      </c>
      <c r="K70" s="112" t="s">
        <v>237</v>
      </c>
      <c r="L70" s="112" t="s">
        <v>237</v>
      </c>
      <c r="M70" s="112" t="s">
        <v>237</v>
      </c>
      <c r="N70" s="112" t="s">
        <v>237</v>
      </c>
      <c r="O70" s="112" t="s">
        <v>237</v>
      </c>
      <c r="P70" s="112">
        <v>2022</v>
      </c>
      <c r="Q70" s="112">
        <v>2027</v>
      </c>
      <c r="R70" s="115">
        <v>35587.624680000001</v>
      </c>
      <c r="S70" s="114">
        <v>0</v>
      </c>
      <c r="T70" s="114">
        <v>35587.624680000001</v>
      </c>
      <c r="U70" s="114">
        <v>17818.368190000001</v>
      </c>
      <c r="V70" s="114">
        <v>12229.3469</v>
      </c>
      <c r="W70" s="114">
        <v>0</v>
      </c>
      <c r="X70" s="114">
        <v>0</v>
      </c>
      <c r="Y70" s="114">
        <v>5539.9095900000002</v>
      </c>
      <c r="Z70" s="114">
        <v>0</v>
      </c>
      <c r="AA70" s="114">
        <v>-9.0949470177292824E-13</v>
      </c>
      <c r="AB70" s="114">
        <v>0</v>
      </c>
      <c r="AC70" s="114">
        <v>0</v>
      </c>
      <c r="AD70" s="114">
        <v>0</v>
      </c>
      <c r="AE70" s="114">
        <v>0</v>
      </c>
      <c r="AF70" s="114">
        <v>0</v>
      </c>
      <c r="AG70" s="114">
        <v>0</v>
      </c>
      <c r="AH70" s="114">
        <v>0</v>
      </c>
      <c r="AI70" s="114">
        <v>0</v>
      </c>
      <c r="AJ70" s="114">
        <v>0</v>
      </c>
      <c r="AK70" s="114">
        <v>0</v>
      </c>
      <c r="AL70" s="114">
        <v>0</v>
      </c>
      <c r="AM70" s="114">
        <v>35587.624680000001</v>
      </c>
      <c r="AN70" s="114">
        <v>35587.624680000001</v>
      </c>
    </row>
    <row r="71" spans="1:40" s="119" customFormat="1" ht="15.75" x14ac:dyDescent="0.25">
      <c r="A71" s="192" t="s">
        <v>297</v>
      </c>
      <c r="B71" s="193"/>
      <c r="C71" s="147"/>
      <c r="D71" s="112"/>
      <c r="E71" s="147"/>
      <c r="F71" s="120"/>
      <c r="G71" s="142"/>
      <c r="H71" s="142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18"/>
    </row>
    <row r="72" spans="1:40" s="119" customFormat="1" ht="15.75" customHeight="1" x14ac:dyDescent="0.25">
      <c r="A72" s="131" t="s">
        <v>107</v>
      </c>
      <c r="B72" s="132"/>
      <c r="C72" s="133"/>
      <c r="D72" s="133"/>
      <c r="E72" s="132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15">
        <v>888806.5794087234</v>
      </c>
      <c r="S72" s="210">
        <v>888806.5794087234</v>
      </c>
      <c r="T72" s="210"/>
      <c r="U72" s="115">
        <v>153867.09506810913</v>
      </c>
      <c r="V72" s="115">
        <v>170560.51208061437</v>
      </c>
      <c r="W72" s="115">
        <v>172412.63465999998</v>
      </c>
      <c r="X72" s="115">
        <v>171148.75255</v>
      </c>
      <c r="Y72" s="115">
        <v>115591.91197</v>
      </c>
      <c r="Z72" s="115">
        <v>105225.67308000001</v>
      </c>
      <c r="AA72" s="115">
        <v>-7.2759576141834259E-12</v>
      </c>
      <c r="AB72" s="115">
        <v>746718.28229872347</v>
      </c>
      <c r="AC72" s="115">
        <v>0</v>
      </c>
      <c r="AD72" s="115">
        <v>0</v>
      </c>
      <c r="AE72" s="115">
        <v>16469.84102</v>
      </c>
      <c r="AF72" s="115">
        <v>0</v>
      </c>
      <c r="AG72" s="115">
        <v>0</v>
      </c>
      <c r="AH72" s="115">
        <v>0</v>
      </c>
      <c r="AI72" s="115">
        <v>0</v>
      </c>
      <c r="AJ72" s="115">
        <v>0</v>
      </c>
      <c r="AK72" s="115">
        <v>0</v>
      </c>
      <c r="AL72" s="115">
        <v>0</v>
      </c>
      <c r="AM72" s="115">
        <v>125618.45608999999</v>
      </c>
      <c r="AN72" s="115">
        <v>888806.5794087234</v>
      </c>
    </row>
    <row r="73" spans="1:40" s="119" customFormat="1" ht="15.75" customHeight="1" x14ac:dyDescent="0.25">
      <c r="A73" s="131" t="s">
        <v>108</v>
      </c>
      <c r="B73" s="132"/>
      <c r="C73" s="133"/>
      <c r="D73" s="133"/>
      <c r="E73" s="132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18"/>
    </row>
    <row r="74" spans="1:40" s="119" customFormat="1" ht="15.75" customHeight="1" x14ac:dyDescent="0.25">
      <c r="A74" s="131" t="s">
        <v>111</v>
      </c>
      <c r="B74" s="132"/>
      <c r="C74" s="133"/>
      <c r="D74" s="133"/>
      <c r="E74" s="132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15">
        <v>0</v>
      </c>
      <c r="S74" s="210">
        <v>0</v>
      </c>
      <c r="T74" s="210"/>
      <c r="U74" s="115">
        <v>0</v>
      </c>
      <c r="V74" s="115">
        <v>0</v>
      </c>
      <c r="W74" s="115">
        <v>0</v>
      </c>
      <c r="X74" s="115">
        <v>0</v>
      </c>
      <c r="Y74" s="115">
        <v>0</v>
      </c>
      <c r="Z74" s="115">
        <v>0</v>
      </c>
      <c r="AA74" s="115">
        <v>0</v>
      </c>
      <c r="AB74" s="115">
        <v>0</v>
      </c>
      <c r="AC74" s="115">
        <v>0</v>
      </c>
      <c r="AD74" s="115">
        <v>0</v>
      </c>
      <c r="AE74" s="115">
        <v>0</v>
      </c>
      <c r="AF74" s="115">
        <v>0</v>
      </c>
      <c r="AG74" s="115">
        <v>0</v>
      </c>
      <c r="AH74" s="115">
        <v>0</v>
      </c>
      <c r="AI74" s="115">
        <v>0</v>
      </c>
      <c r="AJ74" s="115">
        <v>0</v>
      </c>
      <c r="AK74" s="115">
        <v>0</v>
      </c>
      <c r="AL74" s="115">
        <v>0</v>
      </c>
      <c r="AM74" s="115">
        <v>0</v>
      </c>
      <c r="AN74" s="114">
        <v>0</v>
      </c>
    </row>
    <row r="75" spans="1:40" s="119" customFormat="1" ht="15.75" customHeight="1" x14ac:dyDescent="0.25">
      <c r="A75" s="131" t="s">
        <v>112</v>
      </c>
      <c r="B75" s="132"/>
      <c r="C75" s="133"/>
      <c r="D75" s="133"/>
      <c r="E75" s="132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18"/>
    </row>
    <row r="76" spans="1:40" s="119" customFormat="1" ht="15.75" customHeight="1" x14ac:dyDescent="0.25">
      <c r="A76" s="131" t="s">
        <v>113</v>
      </c>
      <c r="B76" s="132"/>
      <c r="C76" s="133"/>
      <c r="D76" s="133"/>
      <c r="E76" s="132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18"/>
    </row>
    <row r="77" spans="1:40" s="119" customFormat="1" ht="15.75" customHeight="1" x14ac:dyDescent="0.25">
      <c r="A77" s="131" t="s">
        <v>116</v>
      </c>
      <c r="B77" s="132"/>
      <c r="C77" s="133"/>
      <c r="D77" s="133"/>
      <c r="E77" s="132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18"/>
    </row>
    <row r="78" spans="1:40" s="119" customFormat="1" ht="15.75" x14ac:dyDescent="0.25">
      <c r="A78" s="213" t="s">
        <v>119</v>
      </c>
      <c r="B78" s="213"/>
      <c r="C78" s="213"/>
      <c r="D78" s="120"/>
      <c r="E78" s="147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33"/>
      <c r="Q78" s="133"/>
      <c r="R78" s="143">
        <v>0</v>
      </c>
      <c r="S78" s="210">
        <v>0</v>
      </c>
      <c r="T78" s="210"/>
      <c r="U78" s="143">
        <v>0</v>
      </c>
      <c r="V78" s="143">
        <v>0</v>
      </c>
      <c r="W78" s="143">
        <v>0</v>
      </c>
      <c r="X78" s="143">
        <v>0</v>
      </c>
      <c r="Y78" s="143">
        <v>0</v>
      </c>
      <c r="Z78" s="143">
        <v>0</v>
      </c>
      <c r="AA78" s="143">
        <v>0</v>
      </c>
      <c r="AB78" s="143">
        <v>0</v>
      </c>
      <c r="AC78" s="143">
        <v>0</v>
      </c>
      <c r="AD78" s="143">
        <v>0</v>
      </c>
      <c r="AE78" s="143">
        <v>0</v>
      </c>
      <c r="AF78" s="143">
        <v>0</v>
      </c>
      <c r="AG78" s="143">
        <v>0</v>
      </c>
      <c r="AH78" s="143">
        <v>0</v>
      </c>
      <c r="AI78" s="143">
        <v>0</v>
      </c>
      <c r="AJ78" s="143">
        <v>0</v>
      </c>
      <c r="AK78" s="143">
        <v>0</v>
      </c>
      <c r="AL78" s="143">
        <v>0</v>
      </c>
      <c r="AM78" s="143">
        <v>0</v>
      </c>
      <c r="AN78" s="114">
        <v>0</v>
      </c>
    </row>
    <row r="79" spans="1:40" s="119" customFormat="1" ht="15.75" customHeight="1" x14ac:dyDescent="0.25">
      <c r="A79" s="213" t="s">
        <v>120</v>
      </c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213"/>
      <c r="AB79" s="213"/>
      <c r="AC79" s="213"/>
      <c r="AD79" s="213"/>
      <c r="AE79" s="213"/>
      <c r="AF79" s="213"/>
      <c r="AG79" s="213"/>
      <c r="AH79" s="213"/>
      <c r="AI79" s="213"/>
      <c r="AJ79" s="213"/>
      <c r="AK79" s="213"/>
      <c r="AL79" s="213"/>
      <c r="AM79" s="168"/>
      <c r="AN79" s="118"/>
    </row>
    <row r="80" spans="1:40" s="119" customFormat="1" ht="15.75" customHeight="1" x14ac:dyDescent="0.25">
      <c r="A80" s="131" t="s">
        <v>123</v>
      </c>
      <c r="B80" s="132"/>
      <c r="C80" s="133"/>
      <c r="D80" s="133"/>
      <c r="E80" s="132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15">
        <v>0</v>
      </c>
      <c r="S80" s="210">
        <v>0</v>
      </c>
      <c r="T80" s="210"/>
      <c r="U80" s="115">
        <v>0</v>
      </c>
      <c r="V80" s="115">
        <v>0</v>
      </c>
      <c r="W80" s="115">
        <v>0</v>
      </c>
      <c r="X80" s="115">
        <v>0</v>
      </c>
      <c r="Y80" s="115">
        <v>0</v>
      </c>
      <c r="Z80" s="115">
        <v>0</v>
      </c>
      <c r="AA80" s="115">
        <v>0</v>
      </c>
      <c r="AB80" s="115">
        <v>0</v>
      </c>
      <c r="AC80" s="115">
        <v>0</v>
      </c>
      <c r="AD80" s="115"/>
      <c r="AE80" s="115"/>
      <c r="AF80" s="115">
        <v>0</v>
      </c>
      <c r="AG80" s="115">
        <v>0</v>
      </c>
      <c r="AH80" s="115">
        <v>0</v>
      </c>
      <c r="AI80" s="115">
        <v>0</v>
      </c>
      <c r="AJ80" s="115">
        <v>0</v>
      </c>
      <c r="AK80" s="115">
        <v>0</v>
      </c>
      <c r="AL80" s="115">
        <v>0</v>
      </c>
      <c r="AM80" s="115">
        <v>0</v>
      </c>
      <c r="AN80" s="114">
        <v>0</v>
      </c>
    </row>
    <row r="81" spans="1:40" s="119" customFormat="1" ht="15.75" customHeight="1" x14ac:dyDescent="0.25">
      <c r="A81" s="131" t="s">
        <v>124</v>
      </c>
      <c r="B81" s="132"/>
      <c r="C81" s="133"/>
      <c r="D81" s="133"/>
      <c r="E81" s="132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44">
        <v>1116160.6633787234</v>
      </c>
      <c r="S81" s="212">
        <v>1116160.6633787234</v>
      </c>
      <c r="T81" s="212"/>
      <c r="U81" s="144">
        <v>153867.09506810913</v>
      </c>
      <c r="V81" s="144">
        <v>389302.27505061438</v>
      </c>
      <c r="W81" s="144">
        <v>181024.95565999998</v>
      </c>
      <c r="X81" s="144">
        <v>171148.75255</v>
      </c>
      <c r="Y81" s="144">
        <v>115591.91197</v>
      </c>
      <c r="Z81" s="144">
        <v>105225.67308000001</v>
      </c>
      <c r="AA81" s="144">
        <v>-7.2759576141834259E-12</v>
      </c>
      <c r="AB81" s="144">
        <v>746718.28229872347</v>
      </c>
      <c r="AC81" s="144">
        <v>0</v>
      </c>
      <c r="AD81" s="144">
        <v>227354.08396999998</v>
      </c>
      <c r="AE81" s="144">
        <v>16469.84102</v>
      </c>
      <c r="AF81" s="144">
        <v>0</v>
      </c>
      <c r="AG81" s="144">
        <v>0</v>
      </c>
      <c r="AH81" s="144">
        <v>0</v>
      </c>
      <c r="AI81" s="144">
        <v>0</v>
      </c>
      <c r="AJ81" s="144">
        <v>0</v>
      </c>
      <c r="AK81" s="144">
        <v>0</v>
      </c>
      <c r="AL81" s="144">
        <v>0</v>
      </c>
      <c r="AM81" s="144">
        <v>125618.45608999999</v>
      </c>
      <c r="AN81" s="144">
        <v>1116160.6633787234</v>
      </c>
    </row>
    <row r="83" spans="1:40" x14ac:dyDescent="0.25"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</row>
  </sheetData>
  <mergeCells count="262">
    <mergeCell ref="AN36:AN38"/>
    <mergeCell ref="AM36:AM38"/>
    <mergeCell ref="AN53:AN54"/>
    <mergeCell ref="AN47:AN48"/>
    <mergeCell ref="AN13:AN16"/>
    <mergeCell ref="AM24:AM25"/>
    <mergeCell ref="AN24:AN25"/>
    <mergeCell ref="AM13:AM15"/>
    <mergeCell ref="AM26:AM27"/>
    <mergeCell ref="AN26:AN27"/>
    <mergeCell ref="AN49:AN50"/>
    <mergeCell ref="AB36:AB38"/>
    <mergeCell ref="AC36:AC38"/>
    <mergeCell ref="AD36:AD38"/>
    <mergeCell ref="AE36:AE38"/>
    <mergeCell ref="AB26:AB27"/>
    <mergeCell ref="AL24:AL25"/>
    <mergeCell ref="AG24:AG25"/>
    <mergeCell ref="AL26:AL27"/>
    <mergeCell ref="AD24:AD25"/>
    <mergeCell ref="AC24:AC25"/>
    <mergeCell ref="AB24:AB25"/>
    <mergeCell ref="AE24:AE25"/>
    <mergeCell ref="AF24:AF25"/>
    <mergeCell ref="AH24:AH25"/>
    <mergeCell ref="AI24:AI25"/>
    <mergeCell ref="AJ24:AJ25"/>
    <mergeCell ref="AL36:AL38"/>
    <mergeCell ref="AF36:AF38"/>
    <mergeCell ref="AK24:AK25"/>
    <mergeCell ref="AG26:AG27"/>
    <mergeCell ref="AC26:AC27"/>
    <mergeCell ref="AD26:AD27"/>
    <mergeCell ref="AF26:AF27"/>
    <mergeCell ref="AH26:AH27"/>
    <mergeCell ref="AH47:AH48"/>
    <mergeCell ref="AF47:AF48"/>
    <mergeCell ref="AG47:AG48"/>
    <mergeCell ref="AD47:AD48"/>
    <mergeCell ref="AI36:AI38"/>
    <mergeCell ref="AJ36:AJ38"/>
    <mergeCell ref="AK36:AK38"/>
    <mergeCell ref="AG36:AG38"/>
    <mergeCell ref="AF53:AF54"/>
    <mergeCell ref="AH53:AH54"/>
    <mergeCell ref="AG53:AG54"/>
    <mergeCell ref="AE49:AE50"/>
    <mergeCell ref="AF49:AF50"/>
    <mergeCell ref="AH49:AH50"/>
    <mergeCell ref="AG49:AG50"/>
    <mergeCell ref="AE53:AE54"/>
    <mergeCell ref="AH36:AH38"/>
    <mergeCell ref="AI26:AI27"/>
    <mergeCell ref="AJ26:AJ27"/>
    <mergeCell ref="AK26:AK27"/>
    <mergeCell ref="AK53:AK54"/>
    <mergeCell ref="AL53:AL54"/>
    <mergeCell ref="AM53:AM54"/>
    <mergeCell ref="AI47:AI48"/>
    <mergeCell ref="AJ47:AJ48"/>
    <mergeCell ref="AI53:AI54"/>
    <mergeCell ref="AJ53:AJ54"/>
    <mergeCell ref="AI49:AI50"/>
    <mergeCell ref="AJ49:AJ50"/>
    <mergeCell ref="AL49:AL50"/>
    <mergeCell ref="AM49:AM50"/>
    <mergeCell ref="AK49:AK50"/>
    <mergeCell ref="AL47:AL48"/>
    <mergeCell ref="AM47:AM48"/>
    <mergeCell ref="AK47:AK48"/>
    <mergeCell ref="E24:E25"/>
    <mergeCell ref="R24:R25"/>
    <mergeCell ref="Q24:Q25"/>
    <mergeCell ref="P24:P25"/>
    <mergeCell ref="E36:E38"/>
    <mergeCell ref="AE26:AE27"/>
    <mergeCell ref="J36:J37"/>
    <mergeCell ref="AE47:AE48"/>
    <mergeCell ref="S40:T40"/>
    <mergeCell ref="W36:W38"/>
    <mergeCell ref="V36:V38"/>
    <mergeCell ref="P26:P27"/>
    <mergeCell ref="Q26:Q27"/>
    <mergeCell ref="R26:R27"/>
    <mergeCell ref="X36:X38"/>
    <mergeCell ref="AA24:AA25"/>
    <mergeCell ref="Z24:Z25"/>
    <mergeCell ref="Y24:Y25"/>
    <mergeCell ref="X24:X25"/>
    <mergeCell ref="W24:W25"/>
    <mergeCell ref="V24:V25"/>
    <mergeCell ref="U24:U25"/>
    <mergeCell ref="S24:S25"/>
    <mergeCell ref="E47:E48"/>
    <mergeCell ref="AG15:AG16"/>
    <mergeCell ref="AH15:AH16"/>
    <mergeCell ref="AI13:AI16"/>
    <mergeCell ref="AK13:AK16"/>
    <mergeCell ref="AL13:AL16"/>
    <mergeCell ref="S22:T22"/>
    <mergeCell ref="C24:C25"/>
    <mergeCell ref="D36:D38"/>
    <mergeCell ref="C36:C38"/>
    <mergeCell ref="T26:T27"/>
    <mergeCell ref="AJ14:AJ16"/>
    <mergeCell ref="AF15:AF16"/>
    <mergeCell ref="C12:C16"/>
    <mergeCell ref="D12:D16"/>
    <mergeCell ref="AB12:AN12"/>
    <mergeCell ref="AD13:AD15"/>
    <mergeCell ref="AE13:AE15"/>
    <mergeCell ref="T24:T25"/>
    <mergeCell ref="T36:T38"/>
    <mergeCell ref="X26:X27"/>
    <mergeCell ref="Y26:Y27"/>
    <mergeCell ref="Z26:Z27"/>
    <mergeCell ref="AA26:AA27"/>
    <mergeCell ref="U26:U27"/>
    <mergeCell ref="B36:B38"/>
    <mergeCell ref="A36:A38"/>
    <mergeCell ref="A47:A48"/>
    <mergeCell ref="D47:D48"/>
    <mergeCell ref="S26:S27"/>
    <mergeCell ref="P36:P38"/>
    <mergeCell ref="B24:B25"/>
    <mergeCell ref="E12:E16"/>
    <mergeCell ref="F12:O12"/>
    <mergeCell ref="K15:N15"/>
    <mergeCell ref="O15:O16"/>
    <mergeCell ref="F13:O13"/>
    <mergeCell ref="J15:J16"/>
    <mergeCell ref="Q12:Q16"/>
    <mergeCell ref="R12:AA12"/>
    <mergeCell ref="V26:V27"/>
    <mergeCell ref="W26:W27"/>
    <mergeCell ref="U36:U38"/>
    <mergeCell ref="Q36:Q38"/>
    <mergeCell ref="Y36:Y38"/>
    <mergeCell ref="Z36:Z38"/>
    <mergeCell ref="AA36:AA38"/>
    <mergeCell ref="R47:R48"/>
    <mergeCell ref="Q47:Q48"/>
    <mergeCell ref="S36:S38"/>
    <mergeCell ref="R36:R38"/>
    <mergeCell ref="A12:A16"/>
    <mergeCell ref="B12:B16"/>
    <mergeCell ref="AF13:AH14"/>
    <mergeCell ref="AC13:AC16"/>
    <mergeCell ref="V13:Z15"/>
    <mergeCell ref="R15:R16"/>
    <mergeCell ref="S15:T15"/>
    <mergeCell ref="AA13:AA16"/>
    <mergeCell ref="F14:J14"/>
    <mergeCell ref="K14:O14"/>
    <mergeCell ref="R13:T14"/>
    <mergeCell ref="U13:U16"/>
    <mergeCell ref="P12:P16"/>
    <mergeCell ref="F15:I15"/>
    <mergeCell ref="AB13:AB16"/>
    <mergeCell ref="A26:A27"/>
    <mergeCell ref="B26:B27"/>
    <mergeCell ref="C26:C27"/>
    <mergeCell ref="E26:E27"/>
    <mergeCell ref="O24:O25"/>
    <mergeCell ref="O26:O27"/>
    <mergeCell ref="O36:O38"/>
    <mergeCell ref="Z49:Z50"/>
    <mergeCell ref="AB47:AB48"/>
    <mergeCell ref="AA47:AA48"/>
    <mergeCell ref="V49:V50"/>
    <mergeCell ref="W49:W50"/>
    <mergeCell ref="Y49:Y50"/>
    <mergeCell ref="X49:X50"/>
    <mergeCell ref="U49:U50"/>
    <mergeCell ref="S45:T45"/>
    <mergeCell ref="S46:T46"/>
    <mergeCell ref="S49:T50"/>
    <mergeCell ref="S80:T80"/>
    <mergeCell ref="S72:T72"/>
    <mergeCell ref="S81:T81"/>
    <mergeCell ref="S52:T52"/>
    <mergeCell ref="S55:T55"/>
    <mergeCell ref="A79:AL79"/>
    <mergeCell ref="A78:C78"/>
    <mergeCell ref="E53:E54"/>
    <mergeCell ref="D53:D54"/>
    <mergeCell ref="C53:C54"/>
    <mergeCell ref="B53:B54"/>
    <mergeCell ref="A53:A54"/>
    <mergeCell ref="H60:H62"/>
    <mergeCell ref="G60:G62"/>
    <mergeCell ref="P60:P62"/>
    <mergeCell ref="P53:P54"/>
    <mergeCell ref="Q60:Q62"/>
    <mergeCell ref="S60:S62"/>
    <mergeCell ref="S53:T54"/>
    <mergeCell ref="AA53:AA54"/>
    <mergeCell ref="U53:U54"/>
    <mergeCell ref="V53:V54"/>
    <mergeCell ref="W53:W54"/>
    <mergeCell ref="X53:X54"/>
    <mergeCell ref="S74:T74"/>
    <mergeCell ref="S78:T78"/>
    <mergeCell ref="U47:U48"/>
    <mergeCell ref="V47:V48"/>
    <mergeCell ref="W47:W48"/>
    <mergeCell ref="X47:X48"/>
    <mergeCell ref="Y47:Y48"/>
    <mergeCell ref="S51:T51"/>
    <mergeCell ref="Y53:Y54"/>
    <mergeCell ref="S56:T56"/>
    <mergeCell ref="S57:T57"/>
    <mergeCell ref="S47:T48"/>
    <mergeCell ref="T60:T62"/>
    <mergeCell ref="R60:R62"/>
    <mergeCell ref="AD53:AD54"/>
    <mergeCell ref="Z47:Z48"/>
    <mergeCell ref="AC49:AC50"/>
    <mergeCell ref="AD49:AD50"/>
    <mergeCell ref="Z53:Z54"/>
    <mergeCell ref="A60:A62"/>
    <mergeCell ref="E60:E62"/>
    <mergeCell ref="D60:D62"/>
    <mergeCell ref="C60:C62"/>
    <mergeCell ref="O60:O62"/>
    <mergeCell ref="N60:N62"/>
    <mergeCell ref="M60:M62"/>
    <mergeCell ref="B49:B50"/>
    <mergeCell ref="B47:B48"/>
    <mergeCell ref="B60:B62"/>
    <mergeCell ref="AA60:AA62"/>
    <mergeCell ref="AC47:AC48"/>
    <mergeCell ref="AB49:AB50"/>
    <mergeCell ref="AB53:AB54"/>
    <mergeCell ref="R49:R50"/>
    <mergeCell ref="R53:R54"/>
    <mergeCell ref="AC53:AC54"/>
    <mergeCell ref="AA49:AA50"/>
    <mergeCell ref="A7:Q7"/>
    <mergeCell ref="A8:Q8"/>
    <mergeCell ref="A9:Q9"/>
    <mergeCell ref="A10:Q10"/>
    <mergeCell ref="B68:B69"/>
    <mergeCell ref="A68:A69"/>
    <mergeCell ref="E68:E69"/>
    <mergeCell ref="D68:D69"/>
    <mergeCell ref="C68:C69"/>
    <mergeCell ref="Q53:Q54"/>
    <mergeCell ref="L60:L62"/>
    <mergeCell ref="K60:K62"/>
    <mergeCell ref="J60:J62"/>
    <mergeCell ref="I60:I62"/>
    <mergeCell ref="F60:F62"/>
    <mergeCell ref="A24:A25"/>
    <mergeCell ref="A49:A50"/>
    <mergeCell ref="D49:D50"/>
    <mergeCell ref="E49:E50"/>
    <mergeCell ref="C49:C50"/>
    <mergeCell ref="C47:C48"/>
    <mergeCell ref="P47:P48"/>
    <mergeCell ref="P49:P50"/>
    <mergeCell ref="Q49:Q50"/>
  </mergeCells>
  <printOptions horizontalCentered="1"/>
  <pageMargins left="0.51181102362204722" right="0.51181102362204722" top="0.55118110236220474" bottom="0.55118110236220474" header="0.31496062992125984" footer="0.31496062992125984"/>
  <pageSetup paperSize="8" scale="65" fitToWidth="2" fitToHeight="2" orientation="landscape" r:id="rId1"/>
  <headerFooter scaleWithDoc="0">
    <oddHeader>&amp;C&amp;P</oddHeader>
    <firstHeader>&amp;C&amp;14 3</firstHeader>
  </headerFooter>
  <colBreaks count="1" manualBreakCount="1">
    <brk id="20" max="8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outlinePr summaryRight="0"/>
    <pageSetUpPr fitToPage="1"/>
  </sheetPr>
  <dimension ref="A1:AT92"/>
  <sheetViews>
    <sheetView view="pageBreakPreview" zoomScale="50" zoomScaleNormal="75" zoomScaleSheetLayoutView="50" workbookViewId="0">
      <pane xSplit="2" ySplit="14" topLeftCell="O15" activePane="bottomRight" state="frozen"/>
      <selection activeCell="H24" sqref="H24"/>
      <selection pane="topRight" activeCell="H24" sqref="H24"/>
      <selection pane="bottomLeft" activeCell="H24" sqref="H24"/>
      <selection pane="bottomRight" activeCell="A7" sqref="A7:AQ7"/>
    </sheetView>
  </sheetViews>
  <sheetFormatPr defaultColWidth="9.140625" defaultRowHeight="15" outlineLevelCol="1" x14ac:dyDescent="0.25"/>
  <cols>
    <col min="1" max="1" width="9.7109375" style="52" customWidth="1"/>
    <col min="2" max="2" width="32.85546875" style="53" customWidth="1"/>
    <col min="3" max="3" width="22.85546875" style="51" customWidth="1"/>
    <col min="4" max="4" width="11.42578125" style="51" customWidth="1"/>
    <col min="5" max="5" width="40" style="53" customWidth="1"/>
    <col min="6" max="6" width="11.42578125" style="51" customWidth="1"/>
    <col min="7" max="7" width="13.140625" style="51" customWidth="1"/>
    <col min="8" max="8" width="16.85546875" style="51" customWidth="1"/>
    <col min="9" max="11" width="11.42578125" style="51" customWidth="1"/>
    <col min="12" max="12" width="13.140625" style="51" customWidth="1"/>
    <col min="13" max="13" width="16.85546875" style="51" customWidth="1"/>
    <col min="14" max="15" width="11.42578125" style="51" customWidth="1"/>
    <col min="16" max="17" width="11.7109375" style="51" customWidth="1"/>
    <col min="18" max="18" width="11.140625" style="51" customWidth="1"/>
    <col min="19" max="19" width="10.5703125" style="51" customWidth="1"/>
    <col min="20" max="20" width="10.42578125" style="51" customWidth="1"/>
    <col min="21" max="21" width="11.140625" style="51" customWidth="1"/>
    <col min="22" max="26" width="9.140625" style="51" customWidth="1"/>
    <col min="27" max="27" width="11.140625" style="51" customWidth="1"/>
    <col min="28" max="29" width="15.140625" style="51" customWidth="1"/>
    <col min="30" max="30" width="13.85546875" style="51" customWidth="1"/>
    <col min="31" max="32" width="13.85546875" style="51" customWidth="1" outlineLevel="1"/>
    <col min="33" max="33" width="12.140625" style="51" customWidth="1"/>
    <col min="34" max="34" width="32.140625" style="51" customWidth="1" outlineLevel="1"/>
    <col min="35" max="36" width="22.85546875" style="51" customWidth="1" outlineLevel="1"/>
    <col min="37" max="38" width="16" style="51" customWidth="1"/>
    <col min="39" max="39" width="45.28515625" style="51" customWidth="1"/>
    <col min="40" max="40" width="15.28515625" style="51" customWidth="1"/>
    <col min="41" max="41" width="12.7109375" style="51" customWidth="1"/>
    <col min="42" max="42" width="15.28515625" style="51" customWidth="1"/>
    <col min="43" max="43" width="26.42578125" style="51" customWidth="1"/>
    <col min="44" max="44" width="19.7109375" style="51" customWidth="1"/>
    <col min="45" max="45" width="21" style="51" customWidth="1"/>
    <col min="46" max="46" width="10.140625" style="51" bestFit="1" customWidth="1"/>
    <col min="47" max="16384" width="9.140625" style="51"/>
  </cols>
  <sheetData>
    <row r="1" spans="1:45" ht="16.5" x14ac:dyDescent="0.25">
      <c r="AR1" s="254" t="s">
        <v>439</v>
      </c>
      <c r="AS1" s="254"/>
    </row>
    <row r="2" spans="1:45" ht="16.5" x14ac:dyDescent="0.25">
      <c r="AR2" s="254" t="s">
        <v>431</v>
      </c>
      <c r="AS2" s="254"/>
    </row>
    <row r="3" spans="1:45" ht="16.5" x14ac:dyDescent="0.25">
      <c r="AR3" s="254" t="s">
        <v>432</v>
      </c>
      <c r="AS3" s="254"/>
    </row>
    <row r="4" spans="1:45" ht="16.5" x14ac:dyDescent="0.25">
      <c r="AR4" s="254" t="s">
        <v>433</v>
      </c>
      <c r="AS4" s="254"/>
    </row>
    <row r="5" spans="1:45" ht="16.5" x14ac:dyDescent="0.25">
      <c r="AR5" s="254" t="s">
        <v>435</v>
      </c>
      <c r="AS5" s="254"/>
    </row>
    <row r="7" spans="1:45" ht="21.6" customHeight="1" x14ac:dyDescent="0.3">
      <c r="A7" s="219" t="s">
        <v>275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108"/>
    </row>
    <row r="8" spans="1:45" ht="21.75" customHeight="1" x14ac:dyDescent="0.25"/>
    <row r="9" spans="1:45" s="54" customFormat="1" ht="15" customHeight="1" x14ac:dyDescent="0.25">
      <c r="A9" s="220" t="s">
        <v>20</v>
      </c>
      <c r="B9" s="220" t="s">
        <v>21</v>
      </c>
      <c r="C9" s="221" t="s">
        <v>22</v>
      </c>
      <c r="D9" s="220" t="s">
        <v>23</v>
      </c>
      <c r="E9" s="220" t="s">
        <v>24</v>
      </c>
      <c r="F9" s="220" t="s">
        <v>25</v>
      </c>
      <c r="G9" s="220"/>
      <c r="H9" s="220"/>
      <c r="I9" s="220"/>
      <c r="J9" s="220"/>
      <c r="K9" s="220"/>
      <c r="L9" s="220"/>
      <c r="M9" s="220"/>
      <c r="N9" s="220"/>
      <c r="O9" s="220"/>
      <c r="P9" s="220" t="s">
        <v>26</v>
      </c>
      <c r="Q9" s="220" t="s">
        <v>27</v>
      </c>
      <c r="R9" s="220" t="s">
        <v>28</v>
      </c>
      <c r="S9" s="220"/>
      <c r="T9" s="220"/>
      <c r="U9" s="220"/>
      <c r="V9" s="220"/>
      <c r="W9" s="220"/>
      <c r="X9" s="220"/>
      <c r="Y9" s="220"/>
      <c r="Z9" s="220"/>
      <c r="AA9" s="220"/>
      <c r="AB9" s="220" t="s">
        <v>29</v>
      </c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</row>
    <row r="10" spans="1:45" s="54" customFormat="1" ht="18" customHeight="1" x14ac:dyDescent="0.25">
      <c r="A10" s="220"/>
      <c r="B10" s="220"/>
      <c r="C10" s="221"/>
      <c r="D10" s="220"/>
      <c r="E10" s="220"/>
      <c r="F10" s="220" t="s">
        <v>30</v>
      </c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 t="s">
        <v>31</v>
      </c>
      <c r="S10" s="220"/>
      <c r="T10" s="220"/>
      <c r="U10" s="235" t="s">
        <v>298</v>
      </c>
      <c r="V10" s="220" t="s">
        <v>32</v>
      </c>
      <c r="W10" s="220"/>
      <c r="X10" s="220"/>
      <c r="Y10" s="220"/>
      <c r="Z10" s="220"/>
      <c r="AA10" s="235" t="s">
        <v>33</v>
      </c>
      <c r="AB10" s="220" t="s">
        <v>34</v>
      </c>
      <c r="AC10" s="220" t="s">
        <v>35</v>
      </c>
      <c r="AD10" s="224" t="s">
        <v>36</v>
      </c>
      <c r="AE10" s="229"/>
      <c r="AF10" s="230"/>
      <c r="AG10" s="224" t="s">
        <v>37</v>
      </c>
      <c r="AH10" s="229"/>
      <c r="AI10" s="229"/>
      <c r="AJ10" s="230"/>
      <c r="AK10" s="224" t="s">
        <v>38</v>
      </c>
      <c r="AL10" s="229"/>
      <c r="AM10" s="230"/>
      <c r="AN10" s="222" t="s">
        <v>39</v>
      </c>
      <c r="AO10" s="104"/>
      <c r="AP10" s="220" t="s">
        <v>40</v>
      </c>
      <c r="AQ10" s="220" t="s">
        <v>274</v>
      </c>
      <c r="AR10" s="224" t="s">
        <v>41</v>
      </c>
      <c r="AS10" s="220" t="s">
        <v>42</v>
      </c>
    </row>
    <row r="11" spans="1:45" s="54" customFormat="1" ht="36.75" customHeight="1" x14ac:dyDescent="0.25">
      <c r="A11" s="220"/>
      <c r="B11" s="220"/>
      <c r="C11" s="221"/>
      <c r="D11" s="220"/>
      <c r="E11" s="220"/>
      <c r="F11" s="220" t="s">
        <v>43</v>
      </c>
      <c r="G11" s="220"/>
      <c r="H11" s="220"/>
      <c r="I11" s="220"/>
      <c r="J11" s="220"/>
      <c r="K11" s="220" t="s">
        <v>44</v>
      </c>
      <c r="L11" s="220"/>
      <c r="M11" s="220"/>
      <c r="N11" s="220"/>
      <c r="O11" s="220"/>
      <c r="P11" s="220"/>
      <c r="Q11" s="220"/>
      <c r="R11" s="220"/>
      <c r="S11" s="220"/>
      <c r="T11" s="220"/>
      <c r="U11" s="235"/>
      <c r="V11" s="220"/>
      <c r="W11" s="220"/>
      <c r="X11" s="220"/>
      <c r="Y11" s="220"/>
      <c r="Z11" s="220"/>
      <c r="AA11" s="235"/>
      <c r="AB11" s="220"/>
      <c r="AC11" s="220"/>
      <c r="AD11" s="225"/>
      <c r="AE11" s="231"/>
      <c r="AF11" s="232"/>
      <c r="AG11" s="225"/>
      <c r="AH11" s="231"/>
      <c r="AI11" s="231"/>
      <c r="AJ11" s="232"/>
      <c r="AK11" s="226"/>
      <c r="AL11" s="233"/>
      <c r="AM11" s="234"/>
      <c r="AN11" s="227"/>
      <c r="AO11" s="227" t="s">
        <v>45</v>
      </c>
      <c r="AP11" s="220"/>
      <c r="AQ11" s="220"/>
      <c r="AR11" s="225"/>
      <c r="AS11" s="220"/>
    </row>
    <row r="12" spans="1:45" s="54" customFormat="1" ht="16.5" customHeight="1" x14ac:dyDescent="0.25">
      <c r="A12" s="220"/>
      <c r="B12" s="220"/>
      <c r="C12" s="221"/>
      <c r="D12" s="220"/>
      <c r="E12" s="220"/>
      <c r="F12" s="220" t="s">
        <v>46</v>
      </c>
      <c r="G12" s="220"/>
      <c r="H12" s="220"/>
      <c r="I12" s="220"/>
      <c r="J12" s="220" t="s">
        <v>47</v>
      </c>
      <c r="K12" s="220" t="s">
        <v>46</v>
      </c>
      <c r="L12" s="220"/>
      <c r="M12" s="220"/>
      <c r="N12" s="220"/>
      <c r="O12" s="220" t="s">
        <v>47</v>
      </c>
      <c r="P12" s="220"/>
      <c r="Q12" s="220"/>
      <c r="R12" s="228" t="s">
        <v>42</v>
      </c>
      <c r="S12" s="228" t="s">
        <v>49</v>
      </c>
      <c r="T12" s="228"/>
      <c r="U12" s="235"/>
      <c r="V12" s="220"/>
      <c r="W12" s="220"/>
      <c r="X12" s="220"/>
      <c r="Y12" s="220"/>
      <c r="Z12" s="220"/>
      <c r="AA12" s="235"/>
      <c r="AB12" s="220"/>
      <c r="AC12" s="220"/>
      <c r="AD12" s="226"/>
      <c r="AE12" s="233"/>
      <c r="AF12" s="234"/>
      <c r="AG12" s="226"/>
      <c r="AH12" s="233"/>
      <c r="AI12" s="233"/>
      <c r="AJ12" s="234"/>
      <c r="AK12" s="222" t="s">
        <v>157</v>
      </c>
      <c r="AL12" s="222" t="s">
        <v>50</v>
      </c>
      <c r="AM12" s="222" t="s">
        <v>162</v>
      </c>
      <c r="AN12" s="227"/>
      <c r="AO12" s="227"/>
      <c r="AP12" s="220"/>
      <c r="AQ12" s="220"/>
      <c r="AR12" s="226"/>
      <c r="AS12" s="220"/>
    </row>
    <row r="13" spans="1:45" s="54" customFormat="1" ht="116.25" customHeight="1" x14ac:dyDescent="0.25">
      <c r="A13" s="220"/>
      <c r="B13" s="220"/>
      <c r="C13" s="221"/>
      <c r="D13" s="220"/>
      <c r="E13" s="220"/>
      <c r="F13" s="55" t="s">
        <v>51</v>
      </c>
      <c r="G13" s="55" t="s">
        <v>52</v>
      </c>
      <c r="H13" s="55" t="s">
        <v>53</v>
      </c>
      <c r="I13" s="55" t="s">
        <v>54</v>
      </c>
      <c r="J13" s="220"/>
      <c r="K13" s="55" t="s">
        <v>51</v>
      </c>
      <c r="L13" s="55" t="s">
        <v>52</v>
      </c>
      <c r="M13" s="55" t="s">
        <v>53</v>
      </c>
      <c r="N13" s="55" t="s">
        <v>54</v>
      </c>
      <c r="O13" s="220"/>
      <c r="P13" s="220"/>
      <c r="Q13" s="220"/>
      <c r="R13" s="228"/>
      <c r="S13" s="106" t="s">
        <v>55</v>
      </c>
      <c r="T13" s="106" t="s">
        <v>56</v>
      </c>
      <c r="U13" s="235"/>
      <c r="V13" s="49">
        <v>2024</v>
      </c>
      <c r="W13" s="49">
        <v>2025</v>
      </c>
      <c r="X13" s="49">
        <v>2026</v>
      </c>
      <c r="Y13" s="49">
        <v>2027</v>
      </c>
      <c r="Z13" s="49">
        <v>2028</v>
      </c>
      <c r="AA13" s="235"/>
      <c r="AB13" s="220"/>
      <c r="AC13" s="220"/>
      <c r="AD13" s="105" t="s">
        <v>157</v>
      </c>
      <c r="AE13" s="105" t="s">
        <v>260</v>
      </c>
      <c r="AF13" s="105" t="s">
        <v>301</v>
      </c>
      <c r="AG13" s="105" t="s">
        <v>157</v>
      </c>
      <c r="AH13" s="105" t="s">
        <v>256</v>
      </c>
      <c r="AI13" s="105" t="s">
        <v>258</v>
      </c>
      <c r="AJ13" s="105" t="s">
        <v>259</v>
      </c>
      <c r="AK13" s="223"/>
      <c r="AL13" s="223"/>
      <c r="AM13" s="223"/>
      <c r="AN13" s="223"/>
      <c r="AO13" s="223"/>
      <c r="AP13" s="220"/>
      <c r="AQ13" s="220"/>
      <c r="AR13" s="105" t="s">
        <v>262</v>
      </c>
      <c r="AS13" s="220"/>
    </row>
    <row r="14" spans="1:45" s="57" customFormat="1" ht="14.25" x14ac:dyDescent="0.2">
      <c r="A14" s="56" t="s">
        <v>57</v>
      </c>
      <c r="B14" s="56" t="s">
        <v>58</v>
      </c>
      <c r="C14" s="56" t="s">
        <v>59</v>
      </c>
      <c r="D14" s="56" t="s">
        <v>60</v>
      </c>
      <c r="E14" s="56" t="s">
        <v>61</v>
      </c>
      <c r="F14" s="56" t="s">
        <v>302</v>
      </c>
      <c r="G14" s="56" t="s">
        <v>303</v>
      </c>
      <c r="H14" s="56" t="s">
        <v>308</v>
      </c>
      <c r="I14" s="56" t="s">
        <v>309</v>
      </c>
      <c r="J14" s="56" t="s">
        <v>310</v>
      </c>
      <c r="K14" s="56" t="s">
        <v>142</v>
      </c>
      <c r="L14" s="56" t="s">
        <v>143</v>
      </c>
      <c r="M14" s="56" t="s">
        <v>304</v>
      </c>
      <c r="N14" s="56" t="s">
        <v>305</v>
      </c>
      <c r="O14" s="56" t="s">
        <v>306</v>
      </c>
      <c r="P14" s="56" t="s">
        <v>64</v>
      </c>
      <c r="Q14" s="56" t="s">
        <v>307</v>
      </c>
      <c r="R14" s="56" t="s">
        <v>73</v>
      </c>
      <c r="S14" s="56" t="s">
        <v>74</v>
      </c>
      <c r="T14" s="56" t="s">
        <v>75</v>
      </c>
      <c r="U14" s="56" t="s">
        <v>76</v>
      </c>
      <c r="V14" s="56" t="s">
        <v>77</v>
      </c>
      <c r="W14" s="56" t="s">
        <v>78</v>
      </c>
      <c r="X14" s="56" t="s">
        <v>79</v>
      </c>
      <c r="Y14" s="56" t="s">
        <v>80</v>
      </c>
      <c r="Z14" s="56" t="s">
        <v>348</v>
      </c>
      <c r="AA14" s="56" t="s">
        <v>349</v>
      </c>
      <c r="AB14" s="56" t="s">
        <v>311</v>
      </c>
      <c r="AC14" s="56" t="s">
        <v>312</v>
      </c>
      <c r="AD14" s="56" t="s">
        <v>313</v>
      </c>
      <c r="AE14" s="56" t="s">
        <v>350</v>
      </c>
      <c r="AF14" s="56" t="s">
        <v>351</v>
      </c>
      <c r="AG14" s="56" t="s">
        <v>314</v>
      </c>
      <c r="AH14" s="56" t="s">
        <v>352</v>
      </c>
      <c r="AI14" s="56" t="s">
        <v>353</v>
      </c>
      <c r="AJ14" s="56" t="s">
        <v>354</v>
      </c>
      <c r="AK14" s="56" t="s">
        <v>355</v>
      </c>
      <c r="AL14" s="56" t="s">
        <v>315</v>
      </c>
      <c r="AM14" s="56" t="s">
        <v>316</v>
      </c>
      <c r="AN14" s="56" t="s">
        <v>317</v>
      </c>
      <c r="AO14" s="56" t="s">
        <v>318</v>
      </c>
      <c r="AP14" s="56" t="s">
        <v>319</v>
      </c>
      <c r="AQ14" s="56" t="s">
        <v>320</v>
      </c>
      <c r="AR14" s="56" t="s">
        <v>321</v>
      </c>
      <c r="AS14" s="56" t="s">
        <v>81</v>
      </c>
    </row>
    <row r="15" spans="1:45" s="62" customFormat="1" ht="15.75" customHeight="1" x14ac:dyDescent="0.25">
      <c r="A15" s="58" t="s">
        <v>82</v>
      </c>
      <c r="B15" s="59"/>
      <c r="C15" s="60"/>
      <c r="D15" s="60"/>
      <c r="E15" s="59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1"/>
    </row>
    <row r="16" spans="1:45" s="62" customFormat="1" ht="15.75" customHeight="1" x14ac:dyDescent="0.25">
      <c r="A16" s="58" t="s">
        <v>83</v>
      </c>
      <c r="B16" s="59"/>
      <c r="C16" s="63"/>
      <c r="D16" s="63"/>
      <c r="E16" s="59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1"/>
    </row>
    <row r="17" spans="1:45" s="62" customFormat="1" ht="15.75" customHeight="1" x14ac:dyDescent="0.25">
      <c r="A17" s="58" t="s">
        <v>276</v>
      </c>
      <c r="B17" s="59"/>
      <c r="C17" s="63"/>
      <c r="D17" s="63"/>
      <c r="E17" s="59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1"/>
    </row>
    <row r="18" spans="1:45" s="62" customFormat="1" ht="15.75" x14ac:dyDescent="0.25">
      <c r="A18" s="64" t="s">
        <v>277</v>
      </c>
      <c r="B18" s="43"/>
      <c r="C18" s="65"/>
      <c r="D18" s="65"/>
      <c r="E18" s="43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1"/>
    </row>
    <row r="19" spans="1:45" s="62" customFormat="1" ht="63.75" x14ac:dyDescent="0.25">
      <c r="A19" s="88">
        <v>1</v>
      </c>
      <c r="B19" s="44" t="s">
        <v>299</v>
      </c>
      <c r="C19" s="66" t="s">
        <v>237</v>
      </c>
      <c r="D19" s="45" t="s">
        <v>46</v>
      </c>
      <c r="E19" s="107" t="s">
        <v>386</v>
      </c>
      <c r="F19" s="45" t="s">
        <v>237</v>
      </c>
      <c r="G19" s="45" t="s">
        <v>237</v>
      </c>
      <c r="H19" s="45" t="s">
        <v>237</v>
      </c>
      <c r="I19" s="45" t="s">
        <v>237</v>
      </c>
      <c r="J19" s="45" t="s">
        <v>237</v>
      </c>
      <c r="K19" s="67">
        <v>125</v>
      </c>
      <c r="L19" s="101">
        <v>26</v>
      </c>
      <c r="M19" s="68">
        <f>133.9*2/1000</f>
        <v>0.26780000000000004</v>
      </c>
      <c r="N19" s="45" t="s">
        <v>255</v>
      </c>
      <c r="O19" s="68">
        <v>1.4297249999999999</v>
      </c>
      <c r="P19" s="45">
        <v>2024</v>
      </c>
      <c r="Q19" s="45">
        <v>2024</v>
      </c>
      <c r="R19" s="69">
        <f>S19</f>
        <v>13029.17078</v>
      </c>
      <c r="S19" s="240">
        <f>V19</f>
        <v>13029.17078</v>
      </c>
      <c r="T19" s="241"/>
      <c r="U19" s="69">
        <v>0</v>
      </c>
      <c r="V19" s="69">
        <v>13029.17078</v>
      </c>
      <c r="W19" s="69">
        <v>0</v>
      </c>
      <c r="X19" s="69">
        <v>0</v>
      </c>
      <c r="Y19" s="69">
        <v>0</v>
      </c>
      <c r="Z19" s="69">
        <v>0</v>
      </c>
      <c r="AA19" s="69">
        <f>R19-U19-V19-W19-X19-Y19-Z19</f>
        <v>0</v>
      </c>
      <c r="AB19" s="69">
        <v>0</v>
      </c>
      <c r="AC19" s="69">
        <v>0</v>
      </c>
      <c r="AD19" s="69">
        <f>SUM(AE19:AF19)</f>
        <v>13029.17078</v>
      </c>
      <c r="AE19" s="69">
        <f>V19</f>
        <v>13029.17078</v>
      </c>
      <c r="AF19" s="69">
        <v>0</v>
      </c>
      <c r="AG19" s="69">
        <f>SUM(AH19:AJ19)</f>
        <v>0</v>
      </c>
      <c r="AH19" s="69">
        <v>0</v>
      </c>
      <c r="AI19" s="42">
        <v>0</v>
      </c>
      <c r="AJ19" s="69">
        <v>0</v>
      </c>
      <c r="AK19" s="69">
        <f>SUM(AL19:AM19)</f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f>AB19+AC19+AD19+AG19+AK19+AN19+AO19+AP19+AQ19+AR19</f>
        <v>13029.17078</v>
      </c>
    </row>
    <row r="20" spans="1:45" s="62" customFormat="1" ht="54" customHeight="1" x14ac:dyDescent="0.25">
      <c r="A20" s="88">
        <v>2</v>
      </c>
      <c r="B20" s="44" t="s">
        <v>300</v>
      </c>
      <c r="C20" s="66" t="s">
        <v>237</v>
      </c>
      <c r="D20" s="45" t="s">
        <v>46</v>
      </c>
      <c r="E20" s="107" t="s">
        <v>387</v>
      </c>
      <c r="F20" s="45" t="s">
        <v>237</v>
      </c>
      <c r="G20" s="45" t="s">
        <v>237</v>
      </c>
      <c r="H20" s="45" t="s">
        <v>237</v>
      </c>
      <c r="I20" s="45" t="s">
        <v>237</v>
      </c>
      <c r="J20" s="45" t="s">
        <v>237</v>
      </c>
      <c r="K20" s="67">
        <v>70</v>
      </c>
      <c r="L20" s="101">
        <v>5</v>
      </c>
      <c r="M20" s="68">
        <f>34*2/1000</f>
        <v>6.8000000000000005E-2</v>
      </c>
      <c r="N20" s="45" t="s">
        <v>255</v>
      </c>
      <c r="O20" s="68">
        <v>0.25</v>
      </c>
      <c r="P20" s="45">
        <v>2024</v>
      </c>
      <c r="Q20" s="45">
        <v>2024</v>
      </c>
      <c r="R20" s="69">
        <f t="shared" ref="R20:R36" si="0">S20</f>
        <v>3195.0723899999998</v>
      </c>
      <c r="S20" s="240">
        <f t="shared" ref="S20:S21" si="1">V20</f>
        <v>3195.0723899999998</v>
      </c>
      <c r="T20" s="241"/>
      <c r="U20" s="69">
        <v>0</v>
      </c>
      <c r="V20" s="69">
        <v>3195.0723899999998</v>
      </c>
      <c r="W20" s="69">
        <v>0</v>
      </c>
      <c r="X20" s="69">
        <v>0</v>
      </c>
      <c r="Y20" s="69">
        <v>0</v>
      </c>
      <c r="Z20" s="69">
        <v>0</v>
      </c>
      <c r="AA20" s="69">
        <f>R20-U20-V20-W20-X20-Y20-Z20</f>
        <v>0</v>
      </c>
      <c r="AB20" s="69">
        <v>0</v>
      </c>
      <c r="AC20" s="69">
        <v>0</v>
      </c>
      <c r="AD20" s="69">
        <f t="shared" ref="AD20" si="2">SUM(AE20:AF20)</f>
        <v>3195.0723899999998</v>
      </c>
      <c r="AE20" s="69">
        <f>V20</f>
        <v>3195.0723899999998</v>
      </c>
      <c r="AF20" s="69">
        <v>0</v>
      </c>
      <c r="AG20" s="69">
        <f>SUM(AH20:AJ20)</f>
        <v>0</v>
      </c>
      <c r="AH20" s="69">
        <v>0</v>
      </c>
      <c r="AI20" s="42">
        <v>0</v>
      </c>
      <c r="AJ20" s="69">
        <v>0</v>
      </c>
      <c r="AK20" s="69">
        <f t="shared" ref="AK20:AK21" si="3">SUM(AL20:AM20)</f>
        <v>0</v>
      </c>
      <c r="AL20" s="69">
        <v>0</v>
      </c>
      <c r="AM20" s="69">
        <v>0</v>
      </c>
      <c r="AN20" s="69">
        <v>0</v>
      </c>
      <c r="AO20" s="69">
        <v>0</v>
      </c>
      <c r="AP20" s="69">
        <v>0</v>
      </c>
      <c r="AQ20" s="69">
        <v>0</v>
      </c>
      <c r="AR20" s="69">
        <v>0</v>
      </c>
      <c r="AS20" s="69">
        <f>AB20+AC20+AD20+AG20+AK20+AN20+AO20+AP20+AQ20+AR20</f>
        <v>3195.0723899999998</v>
      </c>
    </row>
    <row r="21" spans="1:45" s="62" customFormat="1" ht="81.75" customHeight="1" x14ac:dyDescent="0.25">
      <c r="A21" s="89">
        <v>3</v>
      </c>
      <c r="B21" s="248" t="s">
        <v>357</v>
      </c>
      <c r="C21" s="66" t="s">
        <v>237</v>
      </c>
      <c r="D21" s="250" t="s">
        <v>46</v>
      </c>
      <c r="E21" s="46" t="s">
        <v>388</v>
      </c>
      <c r="F21" s="45" t="s">
        <v>237</v>
      </c>
      <c r="G21" s="45" t="s">
        <v>237</v>
      </c>
      <c r="H21" s="45" t="s">
        <v>237</v>
      </c>
      <c r="I21" s="45" t="s">
        <v>237</v>
      </c>
      <c r="J21" s="45" t="s">
        <v>237</v>
      </c>
      <c r="K21" s="45" t="s">
        <v>237</v>
      </c>
      <c r="L21" s="45" t="s">
        <v>237</v>
      </c>
      <c r="M21" s="45" t="s">
        <v>237</v>
      </c>
      <c r="N21" s="45" t="s">
        <v>237</v>
      </c>
      <c r="O21" s="68">
        <v>6.0251150000000004</v>
      </c>
      <c r="P21" s="45">
        <v>2024</v>
      </c>
      <c r="Q21" s="45">
        <v>2024</v>
      </c>
      <c r="R21" s="69">
        <f>S21</f>
        <v>116493.88421999998</v>
      </c>
      <c r="S21" s="242">
        <f t="shared" si="1"/>
        <v>116493.88421999998</v>
      </c>
      <c r="T21" s="243"/>
      <c r="U21" s="69">
        <v>0</v>
      </c>
      <c r="V21" s="69">
        <f>SUM(V22:V32)</f>
        <v>116493.88421999998</v>
      </c>
      <c r="W21" s="69">
        <v>0</v>
      </c>
      <c r="X21" s="69">
        <v>0</v>
      </c>
      <c r="Y21" s="69">
        <v>0</v>
      </c>
      <c r="Z21" s="69">
        <v>0</v>
      </c>
      <c r="AA21" s="69">
        <f>R21-U21-V21-W21-X21-Y21-Z21</f>
        <v>0</v>
      </c>
      <c r="AB21" s="69">
        <v>0</v>
      </c>
      <c r="AC21" s="69">
        <v>0</v>
      </c>
      <c r="AD21" s="69">
        <f>SUM(AE21:AF21)</f>
        <v>116493.88421999998</v>
      </c>
      <c r="AE21" s="69">
        <f>SUM(AE22:AE32)</f>
        <v>116493.88421999998</v>
      </c>
      <c r="AF21" s="69">
        <v>0</v>
      </c>
      <c r="AG21" s="69">
        <f>SUM(AH21:AJ21)</f>
        <v>0</v>
      </c>
      <c r="AH21" s="69">
        <v>0</v>
      </c>
      <c r="AI21" s="42">
        <v>0</v>
      </c>
      <c r="AJ21" s="69">
        <v>0</v>
      </c>
      <c r="AK21" s="69">
        <f t="shared" si="3"/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0</v>
      </c>
      <c r="AR21" s="69">
        <v>0</v>
      </c>
      <c r="AS21" s="69">
        <f>AB21+AC21+AD21+AG21+AK21+AN21+AO21+AP21+AQ21+AR21</f>
        <v>116493.88421999998</v>
      </c>
    </row>
    <row r="22" spans="1:45" s="96" customFormat="1" ht="27.75" customHeight="1" x14ac:dyDescent="0.25">
      <c r="A22" s="90" t="s">
        <v>359</v>
      </c>
      <c r="B22" s="249"/>
      <c r="C22" s="91" t="s">
        <v>237</v>
      </c>
      <c r="D22" s="251"/>
      <c r="E22" s="92" t="s">
        <v>389</v>
      </c>
      <c r="F22" s="93" t="s">
        <v>237</v>
      </c>
      <c r="G22" s="93" t="s">
        <v>237</v>
      </c>
      <c r="H22" s="93" t="s">
        <v>237</v>
      </c>
      <c r="I22" s="93" t="s">
        <v>237</v>
      </c>
      <c r="J22" s="93" t="s">
        <v>237</v>
      </c>
      <c r="K22" s="94">
        <v>125</v>
      </c>
      <c r="L22" s="102">
        <v>20.513999999999999</v>
      </c>
      <c r="M22" s="95">
        <f>229*2/1000</f>
        <v>0.45800000000000002</v>
      </c>
      <c r="N22" s="93" t="s">
        <v>255</v>
      </c>
      <c r="O22" s="93" t="s">
        <v>237</v>
      </c>
      <c r="P22" s="93" t="s">
        <v>237</v>
      </c>
      <c r="Q22" s="93" t="s">
        <v>237</v>
      </c>
      <c r="R22" s="99">
        <f t="shared" si="0"/>
        <v>22688.586309999999</v>
      </c>
      <c r="S22" s="242">
        <f t="shared" ref="S22:S32" si="4">V22</f>
        <v>22688.586309999999</v>
      </c>
      <c r="T22" s="243"/>
      <c r="U22" s="93" t="s">
        <v>237</v>
      </c>
      <c r="V22" s="99">
        <v>22688.586309999999</v>
      </c>
      <c r="W22" s="93" t="s">
        <v>237</v>
      </c>
      <c r="X22" s="93" t="s">
        <v>237</v>
      </c>
      <c r="Y22" s="93" t="s">
        <v>237</v>
      </c>
      <c r="Z22" s="93" t="s">
        <v>237</v>
      </c>
      <c r="AA22" s="93" t="s">
        <v>237</v>
      </c>
      <c r="AB22" s="93" t="s">
        <v>237</v>
      </c>
      <c r="AC22" s="93" t="s">
        <v>237</v>
      </c>
      <c r="AD22" s="99">
        <f>SUM(AE22:AF22)</f>
        <v>22688.586309999999</v>
      </c>
      <c r="AE22" s="99">
        <f>V22</f>
        <v>22688.586309999999</v>
      </c>
      <c r="AF22" s="93" t="s">
        <v>237</v>
      </c>
      <c r="AG22" s="93" t="s">
        <v>237</v>
      </c>
      <c r="AH22" s="93" t="s">
        <v>237</v>
      </c>
      <c r="AI22" s="93" t="s">
        <v>237</v>
      </c>
      <c r="AJ22" s="93" t="s">
        <v>237</v>
      </c>
      <c r="AK22" s="93" t="s">
        <v>237</v>
      </c>
      <c r="AL22" s="93" t="s">
        <v>237</v>
      </c>
      <c r="AM22" s="93" t="s">
        <v>237</v>
      </c>
      <c r="AN22" s="93" t="s">
        <v>237</v>
      </c>
      <c r="AO22" s="93" t="s">
        <v>237</v>
      </c>
      <c r="AP22" s="93" t="s">
        <v>237</v>
      </c>
      <c r="AQ22" s="93" t="s">
        <v>237</v>
      </c>
      <c r="AR22" s="93" t="s">
        <v>237</v>
      </c>
      <c r="AS22" s="93" t="s">
        <v>237</v>
      </c>
    </row>
    <row r="23" spans="1:45" s="96" customFormat="1" ht="27.75" customHeight="1" x14ac:dyDescent="0.25">
      <c r="A23" s="90" t="s">
        <v>360</v>
      </c>
      <c r="B23" s="249"/>
      <c r="C23" s="91" t="s">
        <v>237</v>
      </c>
      <c r="D23" s="251"/>
      <c r="E23" s="92" t="s">
        <v>390</v>
      </c>
      <c r="F23" s="93" t="s">
        <v>237</v>
      </c>
      <c r="G23" s="93" t="s">
        <v>237</v>
      </c>
      <c r="H23" s="93" t="s">
        <v>237</v>
      </c>
      <c r="I23" s="93" t="s">
        <v>237</v>
      </c>
      <c r="J23" s="93" t="s">
        <v>237</v>
      </c>
      <c r="K23" s="94">
        <v>100</v>
      </c>
      <c r="L23" s="102">
        <v>10.257</v>
      </c>
      <c r="M23" s="95">
        <f>30.5*2/1000</f>
        <v>6.0999999999999999E-2</v>
      </c>
      <c r="N23" s="93" t="s">
        <v>255</v>
      </c>
      <c r="O23" s="93" t="s">
        <v>237</v>
      </c>
      <c r="P23" s="93" t="s">
        <v>237</v>
      </c>
      <c r="Q23" s="93" t="s">
        <v>237</v>
      </c>
      <c r="R23" s="99">
        <f t="shared" si="0"/>
        <v>2389.65389</v>
      </c>
      <c r="S23" s="242">
        <f t="shared" si="4"/>
        <v>2389.65389</v>
      </c>
      <c r="T23" s="243"/>
      <c r="U23" s="93" t="s">
        <v>237</v>
      </c>
      <c r="V23" s="99">
        <v>2389.65389</v>
      </c>
      <c r="W23" s="93" t="s">
        <v>237</v>
      </c>
      <c r="X23" s="93" t="s">
        <v>237</v>
      </c>
      <c r="Y23" s="93" t="s">
        <v>237</v>
      </c>
      <c r="Z23" s="93" t="s">
        <v>237</v>
      </c>
      <c r="AA23" s="93" t="s">
        <v>237</v>
      </c>
      <c r="AB23" s="93" t="s">
        <v>237</v>
      </c>
      <c r="AC23" s="93" t="s">
        <v>237</v>
      </c>
      <c r="AD23" s="99">
        <f t="shared" ref="AD23:AD36" si="5">SUM(AE23:AF23)</f>
        <v>2389.65389</v>
      </c>
      <c r="AE23" s="99">
        <f t="shared" ref="AE23:AE25" si="6">V23</f>
        <v>2389.65389</v>
      </c>
      <c r="AF23" s="93" t="s">
        <v>237</v>
      </c>
      <c r="AG23" s="93" t="s">
        <v>237</v>
      </c>
      <c r="AH23" s="93" t="s">
        <v>237</v>
      </c>
      <c r="AI23" s="93" t="s">
        <v>237</v>
      </c>
      <c r="AJ23" s="93" t="s">
        <v>237</v>
      </c>
      <c r="AK23" s="93" t="s">
        <v>237</v>
      </c>
      <c r="AL23" s="93" t="s">
        <v>237</v>
      </c>
      <c r="AM23" s="93" t="s">
        <v>237</v>
      </c>
      <c r="AN23" s="93" t="s">
        <v>237</v>
      </c>
      <c r="AO23" s="93" t="s">
        <v>237</v>
      </c>
      <c r="AP23" s="93" t="s">
        <v>237</v>
      </c>
      <c r="AQ23" s="93" t="s">
        <v>237</v>
      </c>
      <c r="AR23" s="93" t="s">
        <v>237</v>
      </c>
      <c r="AS23" s="93" t="s">
        <v>237</v>
      </c>
    </row>
    <row r="24" spans="1:45" s="96" customFormat="1" ht="27.75" customHeight="1" x14ac:dyDescent="0.25">
      <c r="A24" s="90" t="s">
        <v>361</v>
      </c>
      <c r="B24" s="249"/>
      <c r="C24" s="91" t="s">
        <v>237</v>
      </c>
      <c r="D24" s="251"/>
      <c r="E24" s="92" t="s">
        <v>391</v>
      </c>
      <c r="F24" s="93" t="s">
        <v>237</v>
      </c>
      <c r="G24" s="93" t="s">
        <v>237</v>
      </c>
      <c r="H24" s="93" t="s">
        <v>237</v>
      </c>
      <c r="I24" s="93" t="s">
        <v>237</v>
      </c>
      <c r="J24" s="93" t="s">
        <v>237</v>
      </c>
      <c r="K24" s="94">
        <v>100</v>
      </c>
      <c r="L24" s="102">
        <v>10.257</v>
      </c>
      <c r="M24" s="95">
        <f>14*2/1000</f>
        <v>2.8000000000000001E-2</v>
      </c>
      <c r="N24" s="93" t="s">
        <v>255</v>
      </c>
      <c r="O24" s="93" t="s">
        <v>237</v>
      </c>
      <c r="P24" s="93" t="s">
        <v>237</v>
      </c>
      <c r="Q24" s="93" t="s">
        <v>237</v>
      </c>
      <c r="R24" s="99">
        <f t="shared" si="0"/>
        <v>1096.97838</v>
      </c>
      <c r="S24" s="242">
        <f t="shared" si="4"/>
        <v>1096.97838</v>
      </c>
      <c r="T24" s="243"/>
      <c r="U24" s="93" t="s">
        <v>237</v>
      </c>
      <c r="V24" s="99">
        <v>1096.97838</v>
      </c>
      <c r="W24" s="93" t="s">
        <v>237</v>
      </c>
      <c r="X24" s="93" t="s">
        <v>237</v>
      </c>
      <c r="Y24" s="93" t="s">
        <v>237</v>
      </c>
      <c r="Z24" s="93" t="s">
        <v>237</v>
      </c>
      <c r="AA24" s="93" t="s">
        <v>237</v>
      </c>
      <c r="AB24" s="93" t="s">
        <v>237</v>
      </c>
      <c r="AC24" s="93" t="s">
        <v>237</v>
      </c>
      <c r="AD24" s="99">
        <f t="shared" si="5"/>
        <v>1096.97838</v>
      </c>
      <c r="AE24" s="99">
        <f t="shared" si="6"/>
        <v>1096.97838</v>
      </c>
      <c r="AF24" s="93" t="s">
        <v>237</v>
      </c>
      <c r="AG24" s="93" t="s">
        <v>237</v>
      </c>
      <c r="AH24" s="93" t="s">
        <v>237</v>
      </c>
      <c r="AI24" s="93" t="s">
        <v>237</v>
      </c>
      <c r="AJ24" s="93" t="s">
        <v>237</v>
      </c>
      <c r="AK24" s="93" t="s">
        <v>237</v>
      </c>
      <c r="AL24" s="93" t="s">
        <v>237</v>
      </c>
      <c r="AM24" s="93" t="s">
        <v>237</v>
      </c>
      <c r="AN24" s="93" t="s">
        <v>237</v>
      </c>
      <c r="AO24" s="93" t="s">
        <v>237</v>
      </c>
      <c r="AP24" s="93" t="s">
        <v>237</v>
      </c>
      <c r="AQ24" s="93" t="s">
        <v>237</v>
      </c>
      <c r="AR24" s="93" t="s">
        <v>237</v>
      </c>
      <c r="AS24" s="93" t="s">
        <v>237</v>
      </c>
    </row>
    <row r="25" spans="1:45" s="96" customFormat="1" ht="27.75" customHeight="1" x14ac:dyDescent="0.25">
      <c r="A25" s="90" t="s">
        <v>362</v>
      </c>
      <c r="B25" s="249"/>
      <c r="C25" s="91" t="s">
        <v>237</v>
      </c>
      <c r="D25" s="251"/>
      <c r="E25" s="92" t="s">
        <v>392</v>
      </c>
      <c r="F25" s="93" t="s">
        <v>237</v>
      </c>
      <c r="G25" s="93" t="s">
        <v>237</v>
      </c>
      <c r="H25" s="93" t="s">
        <v>237</v>
      </c>
      <c r="I25" s="93" t="s">
        <v>237</v>
      </c>
      <c r="J25" s="93" t="s">
        <v>237</v>
      </c>
      <c r="K25" s="94">
        <v>200</v>
      </c>
      <c r="L25" s="102">
        <v>102.67700000000001</v>
      </c>
      <c r="M25" s="95">
        <f>175*2/1000</f>
        <v>0.35</v>
      </c>
      <c r="N25" s="93" t="s">
        <v>255</v>
      </c>
      <c r="O25" s="93" t="s">
        <v>237</v>
      </c>
      <c r="P25" s="93" t="s">
        <v>237</v>
      </c>
      <c r="Q25" s="93" t="s">
        <v>237</v>
      </c>
      <c r="R25" s="99">
        <f t="shared" si="0"/>
        <v>21778.765729999999</v>
      </c>
      <c r="S25" s="242">
        <f t="shared" si="4"/>
        <v>21778.765729999999</v>
      </c>
      <c r="T25" s="243"/>
      <c r="U25" s="93" t="s">
        <v>237</v>
      </c>
      <c r="V25" s="99">
        <v>21778.765729999999</v>
      </c>
      <c r="W25" s="93" t="s">
        <v>237</v>
      </c>
      <c r="X25" s="93" t="s">
        <v>237</v>
      </c>
      <c r="Y25" s="93" t="s">
        <v>237</v>
      </c>
      <c r="Z25" s="93" t="s">
        <v>237</v>
      </c>
      <c r="AA25" s="93" t="s">
        <v>237</v>
      </c>
      <c r="AB25" s="93" t="s">
        <v>237</v>
      </c>
      <c r="AC25" s="93" t="s">
        <v>237</v>
      </c>
      <c r="AD25" s="99">
        <f t="shared" si="5"/>
        <v>21778.765729999999</v>
      </c>
      <c r="AE25" s="99">
        <f t="shared" si="6"/>
        <v>21778.765729999999</v>
      </c>
      <c r="AF25" s="93" t="s">
        <v>237</v>
      </c>
      <c r="AG25" s="93" t="s">
        <v>237</v>
      </c>
      <c r="AH25" s="93" t="s">
        <v>237</v>
      </c>
      <c r="AI25" s="93" t="s">
        <v>237</v>
      </c>
      <c r="AJ25" s="93" t="s">
        <v>237</v>
      </c>
      <c r="AK25" s="93" t="s">
        <v>237</v>
      </c>
      <c r="AL25" s="93" t="s">
        <v>237</v>
      </c>
      <c r="AM25" s="93" t="s">
        <v>237</v>
      </c>
      <c r="AN25" s="93" t="s">
        <v>237</v>
      </c>
      <c r="AO25" s="93" t="s">
        <v>237</v>
      </c>
      <c r="AP25" s="93" t="s">
        <v>237</v>
      </c>
      <c r="AQ25" s="93" t="s">
        <v>237</v>
      </c>
      <c r="AR25" s="93" t="s">
        <v>237</v>
      </c>
      <c r="AS25" s="93" t="s">
        <v>237</v>
      </c>
    </row>
    <row r="26" spans="1:45" s="96" customFormat="1" ht="27.75" customHeight="1" x14ac:dyDescent="0.25">
      <c r="A26" s="90" t="s">
        <v>363</v>
      </c>
      <c r="B26" s="249"/>
      <c r="C26" s="91" t="s">
        <v>237</v>
      </c>
      <c r="D26" s="251"/>
      <c r="E26" s="92" t="s">
        <v>393</v>
      </c>
      <c r="F26" s="93" t="s">
        <v>237</v>
      </c>
      <c r="G26" s="93" t="s">
        <v>237</v>
      </c>
      <c r="H26" s="93" t="s">
        <v>237</v>
      </c>
      <c r="I26" s="93" t="s">
        <v>237</v>
      </c>
      <c r="J26" s="93" t="s">
        <v>237</v>
      </c>
      <c r="K26" s="94">
        <v>200</v>
      </c>
      <c r="L26" s="102">
        <v>66.777000000000001</v>
      </c>
      <c r="M26" s="97">
        <f>293.5*2/1000</f>
        <v>0.58699999999999997</v>
      </c>
      <c r="N26" s="93" t="s">
        <v>255</v>
      </c>
      <c r="O26" s="93" t="s">
        <v>237</v>
      </c>
      <c r="P26" s="93" t="s">
        <v>237</v>
      </c>
      <c r="Q26" s="93" t="s">
        <v>237</v>
      </c>
      <c r="R26" s="99">
        <f t="shared" si="0"/>
        <v>37203.623930000002</v>
      </c>
      <c r="S26" s="242">
        <f t="shared" si="4"/>
        <v>37203.623930000002</v>
      </c>
      <c r="T26" s="243"/>
      <c r="U26" s="93" t="s">
        <v>237</v>
      </c>
      <c r="V26" s="99">
        <v>37203.623930000002</v>
      </c>
      <c r="W26" s="93" t="s">
        <v>237</v>
      </c>
      <c r="X26" s="93" t="s">
        <v>237</v>
      </c>
      <c r="Y26" s="93" t="s">
        <v>237</v>
      </c>
      <c r="Z26" s="93" t="s">
        <v>237</v>
      </c>
      <c r="AA26" s="93" t="s">
        <v>237</v>
      </c>
      <c r="AB26" s="93" t="s">
        <v>237</v>
      </c>
      <c r="AC26" s="93" t="s">
        <v>237</v>
      </c>
      <c r="AD26" s="99">
        <f t="shared" si="5"/>
        <v>37203.623930000002</v>
      </c>
      <c r="AE26" s="99">
        <f>V26</f>
        <v>37203.623930000002</v>
      </c>
      <c r="AF26" s="93" t="s">
        <v>237</v>
      </c>
      <c r="AG26" s="93" t="s">
        <v>237</v>
      </c>
      <c r="AH26" s="93" t="s">
        <v>237</v>
      </c>
      <c r="AI26" s="93" t="s">
        <v>237</v>
      </c>
      <c r="AJ26" s="93" t="s">
        <v>237</v>
      </c>
      <c r="AK26" s="93" t="s">
        <v>237</v>
      </c>
      <c r="AL26" s="93" t="s">
        <v>237</v>
      </c>
      <c r="AM26" s="93" t="s">
        <v>237</v>
      </c>
      <c r="AN26" s="93" t="s">
        <v>237</v>
      </c>
      <c r="AO26" s="93" t="s">
        <v>237</v>
      </c>
      <c r="AP26" s="93" t="s">
        <v>237</v>
      </c>
      <c r="AQ26" s="93" t="s">
        <v>237</v>
      </c>
      <c r="AR26" s="93" t="s">
        <v>237</v>
      </c>
      <c r="AS26" s="93" t="s">
        <v>237</v>
      </c>
    </row>
    <row r="27" spans="1:45" s="96" customFormat="1" ht="27.75" customHeight="1" x14ac:dyDescent="0.25">
      <c r="A27" s="90" t="s">
        <v>364</v>
      </c>
      <c r="B27" s="249"/>
      <c r="C27" s="91" t="s">
        <v>237</v>
      </c>
      <c r="D27" s="251"/>
      <c r="E27" s="92" t="s">
        <v>394</v>
      </c>
      <c r="F27" s="93" t="s">
        <v>237</v>
      </c>
      <c r="G27" s="93" t="s">
        <v>237</v>
      </c>
      <c r="H27" s="93" t="s">
        <v>237</v>
      </c>
      <c r="I27" s="93" t="s">
        <v>237</v>
      </c>
      <c r="J27" s="93" t="s">
        <v>237</v>
      </c>
      <c r="K27" s="94">
        <v>150</v>
      </c>
      <c r="L27" s="102">
        <v>27.491</v>
      </c>
      <c r="M27" s="97">
        <f>55*2/1000</f>
        <v>0.11</v>
      </c>
      <c r="N27" s="93" t="s">
        <v>255</v>
      </c>
      <c r="O27" s="93" t="s">
        <v>237</v>
      </c>
      <c r="P27" s="93" t="s">
        <v>237</v>
      </c>
      <c r="Q27" s="93" t="s">
        <v>237</v>
      </c>
      <c r="R27" s="99">
        <f t="shared" si="0"/>
        <v>5948.7358599999998</v>
      </c>
      <c r="S27" s="242">
        <f t="shared" si="4"/>
        <v>5948.7358599999998</v>
      </c>
      <c r="T27" s="243"/>
      <c r="U27" s="93" t="s">
        <v>237</v>
      </c>
      <c r="V27" s="99">
        <v>5948.7358599999998</v>
      </c>
      <c r="W27" s="93" t="s">
        <v>237</v>
      </c>
      <c r="X27" s="93" t="s">
        <v>237</v>
      </c>
      <c r="Y27" s="93" t="s">
        <v>237</v>
      </c>
      <c r="Z27" s="93" t="s">
        <v>237</v>
      </c>
      <c r="AA27" s="93" t="s">
        <v>237</v>
      </c>
      <c r="AB27" s="93" t="s">
        <v>237</v>
      </c>
      <c r="AC27" s="93" t="s">
        <v>237</v>
      </c>
      <c r="AD27" s="99">
        <f t="shared" si="5"/>
        <v>5948.7358599999998</v>
      </c>
      <c r="AE27" s="99">
        <f>V27</f>
        <v>5948.7358599999998</v>
      </c>
      <c r="AF27" s="93" t="s">
        <v>237</v>
      </c>
      <c r="AG27" s="93" t="s">
        <v>237</v>
      </c>
      <c r="AH27" s="93" t="s">
        <v>237</v>
      </c>
      <c r="AI27" s="93" t="s">
        <v>237</v>
      </c>
      <c r="AJ27" s="93" t="s">
        <v>237</v>
      </c>
      <c r="AK27" s="93" t="s">
        <v>237</v>
      </c>
      <c r="AL27" s="93" t="s">
        <v>237</v>
      </c>
      <c r="AM27" s="93" t="s">
        <v>237</v>
      </c>
      <c r="AN27" s="93" t="s">
        <v>237</v>
      </c>
      <c r="AO27" s="93" t="s">
        <v>237</v>
      </c>
      <c r="AP27" s="93" t="s">
        <v>237</v>
      </c>
      <c r="AQ27" s="93" t="s">
        <v>237</v>
      </c>
      <c r="AR27" s="93" t="s">
        <v>237</v>
      </c>
      <c r="AS27" s="93" t="s">
        <v>237</v>
      </c>
    </row>
    <row r="28" spans="1:45" s="96" customFormat="1" ht="27.75" customHeight="1" x14ac:dyDescent="0.25">
      <c r="A28" s="90" t="s">
        <v>365</v>
      </c>
      <c r="B28" s="249"/>
      <c r="C28" s="91" t="s">
        <v>237</v>
      </c>
      <c r="D28" s="251"/>
      <c r="E28" s="92" t="s">
        <v>395</v>
      </c>
      <c r="F28" s="93" t="s">
        <v>237</v>
      </c>
      <c r="G28" s="93" t="s">
        <v>237</v>
      </c>
      <c r="H28" s="93" t="s">
        <v>237</v>
      </c>
      <c r="I28" s="93" t="s">
        <v>237</v>
      </c>
      <c r="J28" s="93" t="s">
        <v>237</v>
      </c>
      <c r="K28" s="94">
        <v>100</v>
      </c>
      <c r="L28" s="102">
        <v>10.257</v>
      </c>
      <c r="M28" s="97">
        <f>101*2/1000</f>
        <v>0.20200000000000001</v>
      </c>
      <c r="N28" s="93" t="s">
        <v>255</v>
      </c>
      <c r="O28" s="93" t="s">
        <v>237</v>
      </c>
      <c r="P28" s="93" t="s">
        <v>237</v>
      </c>
      <c r="Q28" s="93" t="s">
        <v>237</v>
      </c>
      <c r="R28" s="99">
        <f t="shared" si="0"/>
        <v>9312.5353200000009</v>
      </c>
      <c r="S28" s="242">
        <f t="shared" si="4"/>
        <v>9312.5353200000009</v>
      </c>
      <c r="T28" s="243"/>
      <c r="U28" s="93" t="s">
        <v>237</v>
      </c>
      <c r="V28" s="99">
        <v>9312.5353200000009</v>
      </c>
      <c r="W28" s="93" t="s">
        <v>237</v>
      </c>
      <c r="X28" s="93" t="s">
        <v>237</v>
      </c>
      <c r="Y28" s="93" t="s">
        <v>237</v>
      </c>
      <c r="Z28" s="93" t="s">
        <v>237</v>
      </c>
      <c r="AA28" s="93" t="s">
        <v>237</v>
      </c>
      <c r="AB28" s="93" t="s">
        <v>237</v>
      </c>
      <c r="AC28" s="93" t="s">
        <v>237</v>
      </c>
      <c r="AD28" s="99">
        <f t="shared" si="5"/>
        <v>9312.5353200000009</v>
      </c>
      <c r="AE28" s="99">
        <f t="shared" ref="AE28" si="7">V28</f>
        <v>9312.5353200000009</v>
      </c>
      <c r="AF28" s="93" t="s">
        <v>237</v>
      </c>
      <c r="AG28" s="93" t="s">
        <v>237</v>
      </c>
      <c r="AH28" s="93" t="s">
        <v>237</v>
      </c>
      <c r="AI28" s="93" t="s">
        <v>237</v>
      </c>
      <c r="AJ28" s="93" t="s">
        <v>237</v>
      </c>
      <c r="AK28" s="93" t="s">
        <v>237</v>
      </c>
      <c r="AL28" s="93" t="s">
        <v>237</v>
      </c>
      <c r="AM28" s="93" t="s">
        <v>237</v>
      </c>
      <c r="AN28" s="93" t="s">
        <v>237</v>
      </c>
      <c r="AO28" s="93" t="s">
        <v>237</v>
      </c>
      <c r="AP28" s="93" t="s">
        <v>237</v>
      </c>
      <c r="AQ28" s="93" t="s">
        <v>237</v>
      </c>
      <c r="AR28" s="93" t="s">
        <v>237</v>
      </c>
      <c r="AS28" s="93" t="s">
        <v>237</v>
      </c>
    </row>
    <row r="29" spans="1:45" s="96" customFormat="1" ht="27.75" customHeight="1" x14ac:dyDescent="0.25">
      <c r="A29" s="90" t="s">
        <v>366</v>
      </c>
      <c r="B29" s="249"/>
      <c r="C29" s="91" t="s">
        <v>237</v>
      </c>
      <c r="D29" s="251"/>
      <c r="E29" s="92" t="s">
        <v>396</v>
      </c>
      <c r="F29" s="93" t="s">
        <v>237</v>
      </c>
      <c r="G29" s="93" t="s">
        <v>237</v>
      </c>
      <c r="H29" s="93" t="s">
        <v>237</v>
      </c>
      <c r="I29" s="93" t="s">
        <v>237</v>
      </c>
      <c r="J29" s="93" t="s">
        <v>237</v>
      </c>
      <c r="K29" s="94">
        <v>100</v>
      </c>
      <c r="L29" s="102">
        <v>10.257</v>
      </c>
      <c r="M29" s="97">
        <f>128*2/1000</f>
        <v>0.25600000000000001</v>
      </c>
      <c r="N29" s="93" t="s">
        <v>255</v>
      </c>
      <c r="O29" s="93" t="s">
        <v>237</v>
      </c>
      <c r="P29" s="93" t="s">
        <v>237</v>
      </c>
      <c r="Q29" s="93" t="s">
        <v>237</v>
      </c>
      <c r="R29" s="99">
        <f t="shared" si="0"/>
        <v>11428.105729999999</v>
      </c>
      <c r="S29" s="242">
        <f t="shared" si="4"/>
        <v>11428.105729999999</v>
      </c>
      <c r="T29" s="243"/>
      <c r="U29" s="93" t="s">
        <v>237</v>
      </c>
      <c r="V29" s="99">
        <v>11428.105729999999</v>
      </c>
      <c r="W29" s="93" t="s">
        <v>237</v>
      </c>
      <c r="X29" s="93" t="s">
        <v>237</v>
      </c>
      <c r="Y29" s="93" t="s">
        <v>237</v>
      </c>
      <c r="Z29" s="93" t="s">
        <v>237</v>
      </c>
      <c r="AA29" s="93" t="s">
        <v>237</v>
      </c>
      <c r="AB29" s="93" t="s">
        <v>237</v>
      </c>
      <c r="AC29" s="93" t="s">
        <v>237</v>
      </c>
      <c r="AD29" s="99">
        <f t="shared" si="5"/>
        <v>11428.105729999999</v>
      </c>
      <c r="AE29" s="99">
        <f>V29</f>
        <v>11428.105729999999</v>
      </c>
      <c r="AF29" s="93" t="s">
        <v>237</v>
      </c>
      <c r="AG29" s="93" t="s">
        <v>237</v>
      </c>
      <c r="AH29" s="93" t="s">
        <v>237</v>
      </c>
      <c r="AI29" s="93" t="s">
        <v>237</v>
      </c>
      <c r="AJ29" s="93" t="s">
        <v>237</v>
      </c>
      <c r="AK29" s="93" t="s">
        <v>237</v>
      </c>
      <c r="AL29" s="93" t="s">
        <v>237</v>
      </c>
      <c r="AM29" s="93" t="s">
        <v>237</v>
      </c>
      <c r="AN29" s="93" t="s">
        <v>237</v>
      </c>
      <c r="AO29" s="93" t="s">
        <v>237</v>
      </c>
      <c r="AP29" s="93" t="s">
        <v>237</v>
      </c>
      <c r="AQ29" s="93" t="s">
        <v>237</v>
      </c>
      <c r="AR29" s="93" t="s">
        <v>237</v>
      </c>
      <c r="AS29" s="93" t="s">
        <v>237</v>
      </c>
    </row>
    <row r="30" spans="1:45" s="96" customFormat="1" ht="27.75" customHeight="1" x14ac:dyDescent="0.25">
      <c r="A30" s="90" t="s">
        <v>367</v>
      </c>
      <c r="B30" s="249"/>
      <c r="C30" s="91" t="s">
        <v>237</v>
      </c>
      <c r="D30" s="251"/>
      <c r="E30" s="92" t="s">
        <v>397</v>
      </c>
      <c r="F30" s="93" t="s">
        <v>237</v>
      </c>
      <c r="G30" s="93" t="s">
        <v>237</v>
      </c>
      <c r="H30" s="93" t="s">
        <v>237</v>
      </c>
      <c r="I30" s="93" t="s">
        <v>237</v>
      </c>
      <c r="J30" s="93" t="s">
        <v>237</v>
      </c>
      <c r="K30" s="94">
        <v>125</v>
      </c>
      <c r="L30" s="102">
        <v>25.643000000000001</v>
      </c>
      <c r="M30" s="97">
        <f>22*2/1000</f>
        <v>4.3999999999999997E-2</v>
      </c>
      <c r="N30" s="93" t="s">
        <v>255</v>
      </c>
      <c r="O30" s="93" t="s">
        <v>237</v>
      </c>
      <c r="P30" s="93" t="s">
        <v>237</v>
      </c>
      <c r="Q30" s="93" t="s">
        <v>237</v>
      </c>
      <c r="R30" s="99">
        <f t="shared" si="0"/>
        <v>1910.9181900000001</v>
      </c>
      <c r="S30" s="242">
        <f t="shared" si="4"/>
        <v>1910.9181900000001</v>
      </c>
      <c r="T30" s="243"/>
      <c r="U30" s="93" t="s">
        <v>237</v>
      </c>
      <c r="V30" s="99">
        <v>1910.9181900000001</v>
      </c>
      <c r="W30" s="93" t="s">
        <v>237</v>
      </c>
      <c r="X30" s="93" t="s">
        <v>237</v>
      </c>
      <c r="Y30" s="93" t="s">
        <v>237</v>
      </c>
      <c r="Z30" s="93" t="s">
        <v>237</v>
      </c>
      <c r="AA30" s="93" t="s">
        <v>237</v>
      </c>
      <c r="AB30" s="93" t="s">
        <v>237</v>
      </c>
      <c r="AC30" s="93" t="s">
        <v>237</v>
      </c>
      <c r="AD30" s="99">
        <f t="shared" si="5"/>
        <v>1910.9181900000001</v>
      </c>
      <c r="AE30" s="99">
        <f t="shared" ref="AE30:AE31" si="8">V30</f>
        <v>1910.9181900000001</v>
      </c>
      <c r="AF30" s="93" t="s">
        <v>237</v>
      </c>
      <c r="AG30" s="93" t="s">
        <v>237</v>
      </c>
      <c r="AH30" s="93" t="s">
        <v>237</v>
      </c>
      <c r="AI30" s="93" t="s">
        <v>237</v>
      </c>
      <c r="AJ30" s="93" t="s">
        <v>237</v>
      </c>
      <c r="AK30" s="93" t="s">
        <v>237</v>
      </c>
      <c r="AL30" s="93" t="s">
        <v>237</v>
      </c>
      <c r="AM30" s="93" t="s">
        <v>237</v>
      </c>
      <c r="AN30" s="93" t="s">
        <v>237</v>
      </c>
      <c r="AO30" s="93" t="s">
        <v>237</v>
      </c>
      <c r="AP30" s="93" t="s">
        <v>237</v>
      </c>
      <c r="AQ30" s="93" t="s">
        <v>237</v>
      </c>
      <c r="AR30" s="93" t="s">
        <v>237</v>
      </c>
      <c r="AS30" s="93" t="s">
        <v>237</v>
      </c>
    </row>
    <row r="31" spans="1:45" s="96" customFormat="1" ht="27.75" customHeight="1" x14ac:dyDescent="0.25">
      <c r="A31" s="90" t="s">
        <v>368</v>
      </c>
      <c r="B31" s="249"/>
      <c r="C31" s="91" t="s">
        <v>237</v>
      </c>
      <c r="D31" s="251"/>
      <c r="E31" s="92" t="s">
        <v>398</v>
      </c>
      <c r="F31" s="93" t="s">
        <v>237</v>
      </c>
      <c r="G31" s="93" t="s">
        <v>237</v>
      </c>
      <c r="H31" s="93" t="s">
        <v>237</v>
      </c>
      <c r="I31" s="93" t="s">
        <v>237</v>
      </c>
      <c r="J31" s="93" t="s">
        <v>237</v>
      </c>
      <c r="K31" s="94">
        <v>125</v>
      </c>
      <c r="L31" s="102">
        <v>25.643000000000001</v>
      </c>
      <c r="M31" s="97">
        <f>21.5*2/1000</f>
        <v>4.2999999999999997E-2</v>
      </c>
      <c r="N31" s="93" t="s">
        <v>255</v>
      </c>
      <c r="O31" s="93" t="s">
        <v>237</v>
      </c>
      <c r="P31" s="93" t="s">
        <v>237</v>
      </c>
      <c r="Q31" s="93" t="s">
        <v>237</v>
      </c>
      <c r="R31" s="99">
        <f t="shared" si="0"/>
        <v>1867.3618300000001</v>
      </c>
      <c r="S31" s="242">
        <f t="shared" si="4"/>
        <v>1867.3618300000001</v>
      </c>
      <c r="T31" s="243"/>
      <c r="U31" s="93" t="s">
        <v>237</v>
      </c>
      <c r="V31" s="99">
        <v>1867.3618300000001</v>
      </c>
      <c r="W31" s="93" t="s">
        <v>237</v>
      </c>
      <c r="X31" s="93" t="s">
        <v>237</v>
      </c>
      <c r="Y31" s="93" t="s">
        <v>237</v>
      </c>
      <c r="Z31" s="93" t="s">
        <v>237</v>
      </c>
      <c r="AA31" s="93" t="s">
        <v>237</v>
      </c>
      <c r="AB31" s="93" t="s">
        <v>237</v>
      </c>
      <c r="AC31" s="93" t="s">
        <v>237</v>
      </c>
      <c r="AD31" s="99">
        <f t="shared" si="5"/>
        <v>1867.3618300000001</v>
      </c>
      <c r="AE31" s="99">
        <f t="shared" si="8"/>
        <v>1867.3618300000001</v>
      </c>
      <c r="AF31" s="93" t="s">
        <v>237</v>
      </c>
      <c r="AG31" s="93" t="s">
        <v>237</v>
      </c>
      <c r="AH31" s="93" t="s">
        <v>237</v>
      </c>
      <c r="AI31" s="93" t="s">
        <v>237</v>
      </c>
      <c r="AJ31" s="93" t="s">
        <v>237</v>
      </c>
      <c r="AK31" s="93" t="s">
        <v>237</v>
      </c>
      <c r="AL31" s="93" t="s">
        <v>237</v>
      </c>
      <c r="AM31" s="93" t="s">
        <v>237</v>
      </c>
      <c r="AN31" s="93" t="s">
        <v>237</v>
      </c>
      <c r="AO31" s="93" t="s">
        <v>237</v>
      </c>
      <c r="AP31" s="93" t="s">
        <v>237</v>
      </c>
      <c r="AQ31" s="93" t="s">
        <v>237</v>
      </c>
      <c r="AR31" s="93" t="s">
        <v>237</v>
      </c>
      <c r="AS31" s="93" t="s">
        <v>237</v>
      </c>
    </row>
    <row r="32" spans="1:45" s="96" customFormat="1" ht="27.75" customHeight="1" x14ac:dyDescent="0.25">
      <c r="A32" s="90" t="s">
        <v>369</v>
      </c>
      <c r="B32" s="249"/>
      <c r="C32" s="91" t="s">
        <v>237</v>
      </c>
      <c r="D32" s="251"/>
      <c r="E32" s="92" t="s">
        <v>399</v>
      </c>
      <c r="F32" s="93" t="s">
        <v>237</v>
      </c>
      <c r="G32" s="93" t="s">
        <v>237</v>
      </c>
      <c r="H32" s="93" t="s">
        <v>237</v>
      </c>
      <c r="I32" s="93" t="s">
        <v>237</v>
      </c>
      <c r="J32" s="93" t="s">
        <v>237</v>
      </c>
      <c r="K32" s="94">
        <v>125</v>
      </c>
      <c r="L32" s="102">
        <v>17.234000000000002</v>
      </c>
      <c r="M32" s="97">
        <f>10*2/1000</f>
        <v>0.02</v>
      </c>
      <c r="N32" s="93" t="s">
        <v>255</v>
      </c>
      <c r="O32" s="93" t="s">
        <v>237</v>
      </c>
      <c r="P32" s="93" t="s">
        <v>237</v>
      </c>
      <c r="Q32" s="93" t="s">
        <v>237</v>
      </c>
      <c r="R32" s="99">
        <f t="shared" si="0"/>
        <v>868.61905000000002</v>
      </c>
      <c r="S32" s="242">
        <f t="shared" si="4"/>
        <v>868.61905000000002</v>
      </c>
      <c r="T32" s="243"/>
      <c r="U32" s="93" t="s">
        <v>237</v>
      </c>
      <c r="V32" s="99">
        <v>868.61905000000002</v>
      </c>
      <c r="W32" s="93" t="s">
        <v>237</v>
      </c>
      <c r="X32" s="93" t="s">
        <v>237</v>
      </c>
      <c r="Y32" s="93" t="s">
        <v>237</v>
      </c>
      <c r="Z32" s="93" t="s">
        <v>237</v>
      </c>
      <c r="AA32" s="93" t="s">
        <v>237</v>
      </c>
      <c r="AB32" s="93" t="s">
        <v>237</v>
      </c>
      <c r="AC32" s="93" t="s">
        <v>237</v>
      </c>
      <c r="AD32" s="99">
        <f t="shared" si="5"/>
        <v>868.61905000000002</v>
      </c>
      <c r="AE32" s="99">
        <f>V32</f>
        <v>868.61905000000002</v>
      </c>
      <c r="AF32" s="93" t="s">
        <v>237</v>
      </c>
      <c r="AG32" s="93" t="s">
        <v>237</v>
      </c>
      <c r="AH32" s="93" t="s">
        <v>237</v>
      </c>
      <c r="AI32" s="93" t="s">
        <v>237</v>
      </c>
      <c r="AJ32" s="93" t="s">
        <v>237</v>
      </c>
      <c r="AK32" s="93" t="s">
        <v>237</v>
      </c>
      <c r="AL32" s="93" t="s">
        <v>237</v>
      </c>
      <c r="AM32" s="93" t="s">
        <v>237</v>
      </c>
      <c r="AN32" s="93" t="s">
        <v>237</v>
      </c>
      <c r="AO32" s="93" t="s">
        <v>237</v>
      </c>
      <c r="AP32" s="93" t="s">
        <v>237</v>
      </c>
      <c r="AQ32" s="93" t="s">
        <v>237</v>
      </c>
      <c r="AR32" s="93" t="s">
        <v>237</v>
      </c>
      <c r="AS32" s="93" t="s">
        <v>237</v>
      </c>
    </row>
    <row r="33" spans="1:45" s="62" customFormat="1" ht="51" x14ac:dyDescent="0.25">
      <c r="A33" s="89">
        <v>4</v>
      </c>
      <c r="B33" s="248" t="s">
        <v>358</v>
      </c>
      <c r="C33" s="66" t="s">
        <v>237</v>
      </c>
      <c r="D33" s="250" t="s">
        <v>46</v>
      </c>
      <c r="E33" s="48" t="s">
        <v>400</v>
      </c>
      <c r="F33" s="45" t="s">
        <v>237</v>
      </c>
      <c r="G33" s="45" t="s">
        <v>237</v>
      </c>
      <c r="H33" s="45" t="s">
        <v>237</v>
      </c>
      <c r="I33" s="45" t="s">
        <v>237</v>
      </c>
      <c r="J33" s="45" t="s">
        <v>237</v>
      </c>
      <c r="K33" s="45" t="s">
        <v>237</v>
      </c>
      <c r="L33" s="45" t="s">
        <v>237</v>
      </c>
      <c r="M33" s="45" t="s">
        <v>237</v>
      </c>
      <c r="N33" s="45" t="s">
        <v>237</v>
      </c>
      <c r="O33" s="68">
        <v>0.75039999999999996</v>
      </c>
      <c r="P33" s="45">
        <v>2024</v>
      </c>
      <c r="Q33" s="45">
        <v>2024</v>
      </c>
      <c r="R33" s="69">
        <f t="shared" ref="R33" si="9">S33</f>
        <v>15078.19658</v>
      </c>
      <c r="S33" s="240">
        <f t="shared" ref="S33:S35" si="10">V33</f>
        <v>15078.19658</v>
      </c>
      <c r="T33" s="241"/>
      <c r="U33" s="69">
        <v>0</v>
      </c>
      <c r="V33" s="69">
        <f>SUM(V34:V36)</f>
        <v>15078.19658</v>
      </c>
      <c r="W33" s="69">
        <v>0</v>
      </c>
      <c r="X33" s="69">
        <v>0</v>
      </c>
      <c r="Y33" s="69">
        <v>0</v>
      </c>
      <c r="Z33" s="69">
        <v>0</v>
      </c>
      <c r="AA33" s="69">
        <f>R33-U33-V33-W33-X33-Y33-Z33</f>
        <v>0</v>
      </c>
      <c r="AB33" s="69">
        <v>0</v>
      </c>
      <c r="AC33" s="69">
        <v>0</v>
      </c>
      <c r="AD33" s="69">
        <f>SUM(AE33:AF33)</f>
        <v>15078.19658</v>
      </c>
      <c r="AE33" s="69">
        <f>SUM(AE34:AE36)</f>
        <v>15078.19658</v>
      </c>
      <c r="AF33" s="69">
        <v>0</v>
      </c>
      <c r="AG33" s="69">
        <f>SUM(AH33:AJ33)</f>
        <v>0</v>
      </c>
      <c r="AH33" s="69">
        <v>0</v>
      </c>
      <c r="AI33" s="42">
        <v>0</v>
      </c>
      <c r="AJ33" s="69">
        <v>0</v>
      </c>
      <c r="AK33" s="69">
        <f>SUM(AL33:AM33)</f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f>AB33+AC33+AD33+AG33+AK33+AN33+AO33+AP33+AQ33+AR33</f>
        <v>15078.19658</v>
      </c>
    </row>
    <row r="34" spans="1:45" s="96" customFormat="1" ht="25.5" x14ac:dyDescent="0.25">
      <c r="A34" s="90" t="s">
        <v>370</v>
      </c>
      <c r="B34" s="249"/>
      <c r="C34" s="91" t="s">
        <v>237</v>
      </c>
      <c r="D34" s="251"/>
      <c r="E34" s="98" t="s">
        <v>401</v>
      </c>
      <c r="F34" s="93" t="s">
        <v>237</v>
      </c>
      <c r="G34" s="93" t="s">
        <v>237</v>
      </c>
      <c r="H34" s="93" t="s">
        <v>237</v>
      </c>
      <c r="I34" s="93" t="s">
        <v>237</v>
      </c>
      <c r="J34" s="93" t="s">
        <v>237</v>
      </c>
      <c r="K34" s="94">
        <v>100</v>
      </c>
      <c r="L34" s="102">
        <v>13.644</v>
      </c>
      <c r="M34" s="97">
        <f>59*2/1000</f>
        <v>0.11799999999999999</v>
      </c>
      <c r="N34" s="91" t="s">
        <v>255</v>
      </c>
      <c r="O34" s="93" t="s">
        <v>237</v>
      </c>
      <c r="P34" s="93" t="s">
        <v>237</v>
      </c>
      <c r="Q34" s="93" t="s">
        <v>237</v>
      </c>
      <c r="R34" s="99">
        <f t="shared" si="0"/>
        <v>5322.2298899999996</v>
      </c>
      <c r="S34" s="242">
        <f t="shared" si="10"/>
        <v>5322.2298899999996</v>
      </c>
      <c r="T34" s="243"/>
      <c r="U34" s="93" t="s">
        <v>237</v>
      </c>
      <c r="V34" s="99">
        <v>5322.2298899999996</v>
      </c>
      <c r="W34" s="93" t="s">
        <v>237</v>
      </c>
      <c r="X34" s="93" t="s">
        <v>237</v>
      </c>
      <c r="Y34" s="93" t="s">
        <v>237</v>
      </c>
      <c r="Z34" s="93" t="s">
        <v>237</v>
      </c>
      <c r="AA34" s="93" t="s">
        <v>237</v>
      </c>
      <c r="AB34" s="93" t="s">
        <v>237</v>
      </c>
      <c r="AC34" s="93" t="s">
        <v>237</v>
      </c>
      <c r="AD34" s="99">
        <f t="shared" si="5"/>
        <v>5322.2298899999996</v>
      </c>
      <c r="AE34" s="99">
        <f t="shared" ref="AE34:AE35" si="11">V34</f>
        <v>5322.2298899999996</v>
      </c>
      <c r="AF34" s="93" t="s">
        <v>237</v>
      </c>
      <c r="AG34" s="93" t="s">
        <v>237</v>
      </c>
      <c r="AH34" s="93" t="s">
        <v>237</v>
      </c>
      <c r="AI34" s="93" t="s">
        <v>237</v>
      </c>
      <c r="AJ34" s="93" t="s">
        <v>237</v>
      </c>
      <c r="AK34" s="93" t="s">
        <v>237</v>
      </c>
      <c r="AL34" s="93" t="s">
        <v>237</v>
      </c>
      <c r="AM34" s="93" t="s">
        <v>237</v>
      </c>
      <c r="AN34" s="93" t="s">
        <v>237</v>
      </c>
      <c r="AO34" s="93" t="s">
        <v>237</v>
      </c>
      <c r="AP34" s="93" t="s">
        <v>237</v>
      </c>
      <c r="AQ34" s="93" t="s">
        <v>237</v>
      </c>
      <c r="AR34" s="93" t="s">
        <v>237</v>
      </c>
      <c r="AS34" s="93" t="s">
        <v>237</v>
      </c>
    </row>
    <row r="35" spans="1:45" s="96" customFormat="1" ht="25.5" x14ac:dyDescent="0.25">
      <c r="A35" s="90" t="s">
        <v>371</v>
      </c>
      <c r="B35" s="249"/>
      <c r="C35" s="91" t="s">
        <v>237</v>
      </c>
      <c r="D35" s="251"/>
      <c r="E35" s="98" t="s">
        <v>402</v>
      </c>
      <c r="F35" s="93" t="s">
        <v>237</v>
      </c>
      <c r="G35" s="93" t="s">
        <v>237</v>
      </c>
      <c r="H35" s="93" t="s">
        <v>237</v>
      </c>
      <c r="I35" s="93" t="s">
        <v>237</v>
      </c>
      <c r="J35" s="93" t="s">
        <v>237</v>
      </c>
      <c r="K35" s="94">
        <v>80</v>
      </c>
      <c r="L35" s="102">
        <v>6.8220000000000001</v>
      </c>
      <c r="M35" s="97">
        <f>12*2/1000</f>
        <v>2.4E-2</v>
      </c>
      <c r="N35" s="91" t="s">
        <v>255</v>
      </c>
      <c r="O35" s="93" t="s">
        <v>237</v>
      </c>
      <c r="P35" s="93" t="s">
        <v>237</v>
      </c>
      <c r="Q35" s="93" t="s">
        <v>237</v>
      </c>
      <c r="R35" s="99">
        <f t="shared" si="0"/>
        <v>895.29390999999998</v>
      </c>
      <c r="S35" s="242">
        <f t="shared" si="10"/>
        <v>895.29390999999998</v>
      </c>
      <c r="T35" s="243"/>
      <c r="U35" s="93" t="s">
        <v>237</v>
      </c>
      <c r="V35" s="99">
        <v>895.29390999999998</v>
      </c>
      <c r="W35" s="93" t="s">
        <v>237</v>
      </c>
      <c r="X35" s="93" t="s">
        <v>237</v>
      </c>
      <c r="Y35" s="93" t="s">
        <v>237</v>
      </c>
      <c r="Z35" s="93" t="s">
        <v>237</v>
      </c>
      <c r="AA35" s="93" t="s">
        <v>237</v>
      </c>
      <c r="AB35" s="93" t="s">
        <v>237</v>
      </c>
      <c r="AC35" s="93" t="s">
        <v>237</v>
      </c>
      <c r="AD35" s="99">
        <f t="shared" si="5"/>
        <v>895.29390999999998</v>
      </c>
      <c r="AE35" s="99">
        <f t="shared" si="11"/>
        <v>895.29390999999998</v>
      </c>
      <c r="AF35" s="93" t="s">
        <v>237</v>
      </c>
      <c r="AG35" s="93" t="s">
        <v>237</v>
      </c>
      <c r="AH35" s="93" t="s">
        <v>237</v>
      </c>
      <c r="AI35" s="93" t="s">
        <v>237</v>
      </c>
      <c r="AJ35" s="93" t="s">
        <v>237</v>
      </c>
      <c r="AK35" s="93" t="s">
        <v>237</v>
      </c>
      <c r="AL35" s="93" t="s">
        <v>237</v>
      </c>
      <c r="AM35" s="93" t="s">
        <v>237</v>
      </c>
      <c r="AN35" s="93" t="s">
        <v>237</v>
      </c>
      <c r="AO35" s="93" t="s">
        <v>237</v>
      </c>
      <c r="AP35" s="93" t="s">
        <v>237</v>
      </c>
      <c r="AQ35" s="93" t="s">
        <v>237</v>
      </c>
      <c r="AR35" s="93" t="s">
        <v>237</v>
      </c>
      <c r="AS35" s="93" t="s">
        <v>237</v>
      </c>
    </row>
    <row r="36" spans="1:45" s="96" customFormat="1" ht="25.5" x14ac:dyDescent="0.25">
      <c r="A36" s="90" t="s">
        <v>372</v>
      </c>
      <c r="B36" s="253"/>
      <c r="C36" s="91" t="s">
        <v>237</v>
      </c>
      <c r="D36" s="252"/>
      <c r="E36" s="98" t="s">
        <v>403</v>
      </c>
      <c r="F36" s="93" t="s">
        <v>237</v>
      </c>
      <c r="G36" s="93" t="s">
        <v>237</v>
      </c>
      <c r="H36" s="93" t="s">
        <v>237</v>
      </c>
      <c r="I36" s="93" t="s">
        <v>237</v>
      </c>
      <c r="J36" s="93" t="s">
        <v>237</v>
      </c>
      <c r="K36" s="94">
        <v>80</v>
      </c>
      <c r="L36" s="102">
        <v>6.8220000000000001</v>
      </c>
      <c r="M36" s="97">
        <f>100*2/1000</f>
        <v>0.2</v>
      </c>
      <c r="N36" s="91" t="s">
        <v>255</v>
      </c>
      <c r="O36" s="93" t="s">
        <v>237</v>
      </c>
      <c r="P36" s="93" t="s">
        <v>237</v>
      </c>
      <c r="Q36" s="93" t="s">
        <v>237</v>
      </c>
      <c r="R36" s="99">
        <f t="shared" si="0"/>
        <v>8860.6727800000008</v>
      </c>
      <c r="S36" s="242">
        <f>V36</f>
        <v>8860.6727800000008</v>
      </c>
      <c r="T36" s="243"/>
      <c r="U36" s="93" t="s">
        <v>237</v>
      </c>
      <c r="V36" s="99">
        <v>8860.6727800000008</v>
      </c>
      <c r="W36" s="93" t="s">
        <v>237</v>
      </c>
      <c r="X36" s="93" t="s">
        <v>237</v>
      </c>
      <c r="Y36" s="93" t="s">
        <v>237</v>
      </c>
      <c r="Z36" s="93" t="s">
        <v>237</v>
      </c>
      <c r="AA36" s="93" t="s">
        <v>237</v>
      </c>
      <c r="AB36" s="93" t="s">
        <v>237</v>
      </c>
      <c r="AC36" s="93" t="s">
        <v>237</v>
      </c>
      <c r="AD36" s="99">
        <f t="shared" si="5"/>
        <v>8860.6727800000008</v>
      </c>
      <c r="AE36" s="99">
        <f>V36</f>
        <v>8860.6727800000008</v>
      </c>
      <c r="AF36" s="93" t="s">
        <v>237</v>
      </c>
      <c r="AG36" s="93" t="s">
        <v>237</v>
      </c>
      <c r="AH36" s="93" t="s">
        <v>237</v>
      </c>
      <c r="AI36" s="93" t="s">
        <v>237</v>
      </c>
      <c r="AJ36" s="93" t="s">
        <v>237</v>
      </c>
      <c r="AK36" s="93" t="s">
        <v>237</v>
      </c>
      <c r="AL36" s="93" t="s">
        <v>237</v>
      </c>
      <c r="AM36" s="93" t="s">
        <v>237</v>
      </c>
      <c r="AN36" s="93" t="s">
        <v>237</v>
      </c>
      <c r="AO36" s="93" t="s">
        <v>237</v>
      </c>
      <c r="AP36" s="93" t="s">
        <v>237</v>
      </c>
      <c r="AQ36" s="93" t="s">
        <v>237</v>
      </c>
      <c r="AR36" s="93" t="s">
        <v>237</v>
      </c>
      <c r="AS36" s="93" t="s">
        <v>237</v>
      </c>
    </row>
    <row r="37" spans="1:45" s="73" customFormat="1" ht="15.75" x14ac:dyDescent="0.25">
      <c r="A37" s="70" t="s">
        <v>278</v>
      </c>
      <c r="B37" s="71"/>
      <c r="C37" s="58"/>
      <c r="D37" s="58"/>
      <c r="E37" s="71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45"/>
      <c r="T37" s="45"/>
      <c r="U37" s="45"/>
      <c r="V37" s="45"/>
      <c r="W37" s="45"/>
      <c r="X37" s="45"/>
      <c r="Y37" s="45"/>
      <c r="Z37" s="45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72"/>
    </row>
    <row r="38" spans="1:45" s="62" customFormat="1" ht="15.75" customHeight="1" x14ac:dyDescent="0.25">
      <c r="A38" s="58" t="s">
        <v>86</v>
      </c>
      <c r="B38" s="59"/>
      <c r="C38" s="63"/>
      <c r="D38" s="63"/>
      <c r="E38" s="59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1"/>
    </row>
    <row r="39" spans="1:45" s="62" customFormat="1" ht="15.75" customHeight="1" x14ac:dyDescent="0.25">
      <c r="A39" s="58" t="s">
        <v>89</v>
      </c>
      <c r="B39" s="59"/>
      <c r="C39" s="63"/>
      <c r="D39" s="63"/>
      <c r="E39" s="59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1"/>
    </row>
    <row r="40" spans="1:45" s="62" customFormat="1" ht="15.75" customHeight="1" x14ac:dyDescent="0.25">
      <c r="A40" s="58" t="s">
        <v>279</v>
      </c>
      <c r="B40" s="59"/>
      <c r="C40" s="63"/>
      <c r="D40" s="63"/>
      <c r="E40" s="59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1"/>
    </row>
    <row r="41" spans="1:45" s="62" customFormat="1" ht="15.75" x14ac:dyDescent="0.25">
      <c r="A41" s="64" t="s">
        <v>280</v>
      </c>
      <c r="B41" s="43"/>
      <c r="C41" s="65"/>
      <c r="D41" s="65"/>
      <c r="E41" s="43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/>
    </row>
    <row r="42" spans="1:45" s="62" customFormat="1" ht="15.75" customHeight="1" x14ac:dyDescent="0.25">
      <c r="A42" s="58" t="s">
        <v>92</v>
      </c>
      <c r="B42" s="59"/>
      <c r="C42" s="63"/>
      <c r="D42" s="63"/>
      <c r="E42" s="59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1"/>
    </row>
    <row r="43" spans="1:45" s="62" customFormat="1" ht="15.75" customHeight="1" x14ac:dyDescent="0.25">
      <c r="A43" s="60" t="s">
        <v>95</v>
      </c>
      <c r="B43" s="59"/>
      <c r="C43" s="63"/>
      <c r="D43" s="63"/>
      <c r="E43" s="59"/>
      <c r="F43" s="63"/>
      <c r="G43" s="63"/>
      <c r="H43" s="63"/>
      <c r="I43" s="63"/>
      <c r="J43" s="63"/>
      <c r="K43" s="74">
        <f>O92</f>
        <v>158.21172276494283</v>
      </c>
      <c r="L43" s="63"/>
      <c r="M43" s="75">
        <f>SUM(M15:M42)</f>
        <v>2.8368000000000007</v>
      </c>
      <c r="N43" s="63"/>
      <c r="O43" s="100">
        <f>SUM(O15:O42)</f>
        <v>8.4552399999999999</v>
      </c>
      <c r="P43" s="63"/>
      <c r="Q43" s="63"/>
      <c r="R43" s="42">
        <f>R19+R20+R21+R33</f>
        <v>147796.32396999997</v>
      </c>
      <c r="S43" s="238">
        <f>S19+S20+S21+S33</f>
        <v>147796.32396999997</v>
      </c>
      <c r="T43" s="239"/>
      <c r="U43" s="42">
        <f t="shared" ref="U43:AS43" si="12">U19+U20+U21+U33</f>
        <v>0</v>
      </c>
      <c r="V43" s="42">
        <f t="shared" si="12"/>
        <v>147796.32396999997</v>
      </c>
      <c r="W43" s="42">
        <f t="shared" si="12"/>
        <v>0</v>
      </c>
      <c r="X43" s="42">
        <f t="shared" si="12"/>
        <v>0</v>
      </c>
      <c r="Y43" s="42">
        <f t="shared" si="12"/>
        <v>0</v>
      </c>
      <c r="Z43" s="42">
        <f t="shared" si="12"/>
        <v>0</v>
      </c>
      <c r="AA43" s="42">
        <f t="shared" si="12"/>
        <v>0</v>
      </c>
      <c r="AB43" s="42">
        <f t="shared" si="12"/>
        <v>0</v>
      </c>
      <c r="AC43" s="42">
        <f t="shared" si="12"/>
        <v>0</v>
      </c>
      <c r="AD43" s="42">
        <f t="shared" si="12"/>
        <v>147796.32396999997</v>
      </c>
      <c r="AE43" s="42">
        <f t="shared" si="12"/>
        <v>147796.32396999997</v>
      </c>
      <c r="AF43" s="42">
        <f t="shared" si="12"/>
        <v>0</v>
      </c>
      <c r="AG43" s="42">
        <f t="shared" si="12"/>
        <v>0</v>
      </c>
      <c r="AH43" s="42">
        <f t="shared" si="12"/>
        <v>0</v>
      </c>
      <c r="AI43" s="42">
        <f t="shared" si="12"/>
        <v>0</v>
      </c>
      <c r="AJ43" s="42">
        <f t="shared" si="12"/>
        <v>0</v>
      </c>
      <c r="AK43" s="42">
        <f t="shared" si="12"/>
        <v>0</v>
      </c>
      <c r="AL43" s="42">
        <f t="shared" si="12"/>
        <v>0</v>
      </c>
      <c r="AM43" s="42">
        <f t="shared" si="12"/>
        <v>0</v>
      </c>
      <c r="AN43" s="42">
        <f t="shared" si="12"/>
        <v>0</v>
      </c>
      <c r="AO43" s="42">
        <f t="shared" si="12"/>
        <v>0</v>
      </c>
      <c r="AP43" s="42">
        <f t="shared" si="12"/>
        <v>0</v>
      </c>
      <c r="AQ43" s="42">
        <f t="shared" si="12"/>
        <v>0</v>
      </c>
      <c r="AR43" s="42">
        <f t="shared" si="12"/>
        <v>0</v>
      </c>
      <c r="AS43" s="42">
        <f t="shared" si="12"/>
        <v>147796.32396999997</v>
      </c>
    </row>
    <row r="44" spans="1:45" s="62" customFormat="1" ht="15.75" customHeight="1" x14ac:dyDescent="0.25">
      <c r="A44" s="58" t="s">
        <v>96</v>
      </c>
      <c r="B44" s="59"/>
      <c r="C44" s="63"/>
      <c r="D44" s="63"/>
      <c r="E44" s="59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1"/>
    </row>
    <row r="45" spans="1:45" s="62" customFormat="1" ht="15.75" customHeight="1" x14ac:dyDescent="0.25">
      <c r="A45" s="60" t="s">
        <v>99</v>
      </c>
      <c r="B45" s="59"/>
      <c r="C45" s="63"/>
      <c r="D45" s="63"/>
      <c r="E45" s="59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42">
        <f>SUM(R44)</f>
        <v>0</v>
      </c>
      <c r="S45" s="238">
        <f>SUM(S44:T44)</f>
        <v>0</v>
      </c>
      <c r="T45" s="239"/>
      <c r="U45" s="42">
        <f t="shared" ref="U45:AR45" si="13">SUM(U44)</f>
        <v>0</v>
      </c>
      <c r="V45" s="42">
        <f t="shared" si="13"/>
        <v>0</v>
      </c>
      <c r="W45" s="42">
        <f t="shared" si="13"/>
        <v>0</v>
      </c>
      <c r="X45" s="42">
        <f t="shared" si="13"/>
        <v>0</v>
      </c>
      <c r="Y45" s="42">
        <f t="shared" si="13"/>
        <v>0</v>
      </c>
      <c r="Z45" s="42">
        <f t="shared" si="13"/>
        <v>0</v>
      </c>
      <c r="AA45" s="42">
        <f t="shared" si="13"/>
        <v>0</v>
      </c>
      <c r="AB45" s="42">
        <f t="shared" si="13"/>
        <v>0</v>
      </c>
      <c r="AC45" s="42">
        <f t="shared" si="13"/>
        <v>0</v>
      </c>
      <c r="AD45" s="42">
        <f t="shared" si="13"/>
        <v>0</v>
      </c>
      <c r="AE45" s="42">
        <f t="shared" si="13"/>
        <v>0</v>
      </c>
      <c r="AF45" s="42">
        <f t="shared" si="13"/>
        <v>0</v>
      </c>
      <c r="AG45" s="42">
        <f>SUM(AG44)</f>
        <v>0</v>
      </c>
      <c r="AH45" s="42">
        <f t="shared" si="13"/>
        <v>0</v>
      </c>
      <c r="AI45" s="42">
        <f t="shared" si="13"/>
        <v>0</v>
      </c>
      <c r="AJ45" s="42">
        <f t="shared" si="13"/>
        <v>0</v>
      </c>
      <c r="AK45" s="42">
        <f t="shared" si="13"/>
        <v>0</v>
      </c>
      <c r="AL45" s="42">
        <f t="shared" si="13"/>
        <v>0</v>
      </c>
      <c r="AM45" s="42">
        <f t="shared" si="13"/>
        <v>0</v>
      </c>
      <c r="AN45" s="42">
        <f t="shared" si="13"/>
        <v>0</v>
      </c>
      <c r="AO45" s="42">
        <f t="shared" si="13"/>
        <v>0</v>
      </c>
      <c r="AP45" s="42">
        <f t="shared" si="13"/>
        <v>0</v>
      </c>
      <c r="AQ45" s="42">
        <f t="shared" si="13"/>
        <v>0</v>
      </c>
      <c r="AR45" s="42">
        <f t="shared" si="13"/>
        <v>0</v>
      </c>
      <c r="AS45" s="69">
        <f>AB45+AC45+AD45+AG45+AK45+AM45+AN45+AO45+AP45+AQ45+AR45</f>
        <v>0</v>
      </c>
    </row>
    <row r="46" spans="1:45" s="62" customFormat="1" ht="15.75" customHeight="1" x14ac:dyDescent="0.25">
      <c r="A46" s="58" t="s">
        <v>100</v>
      </c>
      <c r="B46" s="59"/>
      <c r="C46" s="63"/>
      <c r="D46" s="63"/>
      <c r="E46" s="59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1"/>
    </row>
    <row r="47" spans="1:45" s="62" customFormat="1" ht="15.75" customHeight="1" x14ac:dyDescent="0.25">
      <c r="A47" s="58" t="s">
        <v>101</v>
      </c>
      <c r="B47" s="59"/>
      <c r="C47" s="63"/>
      <c r="D47" s="63"/>
      <c r="E47" s="59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1"/>
    </row>
    <row r="48" spans="1:45" s="62" customFormat="1" ht="15.75" customHeight="1" x14ac:dyDescent="0.25">
      <c r="A48" s="58" t="s">
        <v>104</v>
      </c>
      <c r="B48" s="59"/>
      <c r="C48" s="63"/>
      <c r="D48" s="63"/>
      <c r="E48" s="59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1"/>
    </row>
    <row r="49" spans="1:46" s="62" customFormat="1" ht="15.75" customHeight="1" x14ac:dyDescent="0.25">
      <c r="A49" s="58" t="s">
        <v>288</v>
      </c>
      <c r="B49" s="59"/>
      <c r="C49" s="63"/>
      <c r="D49" s="63"/>
      <c r="E49" s="59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1"/>
    </row>
    <row r="50" spans="1:46" s="62" customFormat="1" ht="15.75" x14ac:dyDescent="0.25">
      <c r="A50" s="64" t="s">
        <v>290</v>
      </c>
      <c r="B50" s="43"/>
      <c r="C50" s="65"/>
      <c r="D50" s="65"/>
      <c r="E50" s="43"/>
      <c r="F50" s="65"/>
      <c r="G50" s="76"/>
      <c r="H50" s="76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1"/>
    </row>
    <row r="51" spans="1:46" s="62" customFormat="1" ht="15.75" x14ac:dyDescent="0.25">
      <c r="A51" s="64" t="s">
        <v>291</v>
      </c>
      <c r="B51" s="43"/>
      <c r="C51" s="65"/>
      <c r="D51" s="65"/>
      <c r="E51" s="43"/>
      <c r="F51" s="65"/>
      <c r="G51" s="76"/>
      <c r="H51" s="7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/>
    </row>
    <row r="52" spans="1:46" s="62" customFormat="1" ht="15.75" x14ac:dyDescent="0.25">
      <c r="A52" s="64" t="s">
        <v>293</v>
      </c>
      <c r="B52" s="43"/>
      <c r="C52" s="65"/>
      <c r="D52" s="65"/>
      <c r="E52" s="43"/>
      <c r="F52" s="65"/>
      <c r="G52" s="76"/>
      <c r="H52" s="76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1"/>
    </row>
    <row r="53" spans="1:46" s="62" customFormat="1" ht="15.75" x14ac:dyDescent="0.25">
      <c r="A53" s="64" t="s">
        <v>294</v>
      </c>
      <c r="B53" s="43"/>
      <c r="C53" s="65"/>
      <c r="D53" s="65"/>
      <c r="E53" s="43"/>
      <c r="F53" s="65"/>
      <c r="G53" s="76"/>
      <c r="H53" s="76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1"/>
    </row>
    <row r="54" spans="1:46" s="62" customFormat="1" ht="15.75" x14ac:dyDescent="0.25">
      <c r="A54" s="77" t="s">
        <v>297</v>
      </c>
      <c r="B54" s="78"/>
      <c r="C54" s="43"/>
      <c r="D54" s="43"/>
      <c r="E54" s="43"/>
      <c r="F54" s="65"/>
      <c r="G54" s="76"/>
      <c r="H54" s="76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1"/>
    </row>
    <row r="55" spans="1:46" s="62" customFormat="1" ht="15.75" customHeight="1" x14ac:dyDescent="0.25">
      <c r="A55" s="60" t="s">
        <v>107</v>
      </c>
      <c r="B55" s="59"/>
      <c r="C55" s="63"/>
      <c r="D55" s="63"/>
      <c r="E55" s="59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42">
        <f>SUM(R46:R54)</f>
        <v>0</v>
      </c>
      <c r="S55" s="238">
        <f>SUM(S46:T54)</f>
        <v>0</v>
      </c>
      <c r="T55" s="239"/>
      <c r="U55" s="42">
        <f t="shared" ref="U55:AR55" si="14">SUM(U46:U54)</f>
        <v>0</v>
      </c>
      <c r="V55" s="42">
        <f t="shared" si="14"/>
        <v>0</v>
      </c>
      <c r="W55" s="42">
        <f t="shared" si="14"/>
        <v>0</v>
      </c>
      <c r="X55" s="42">
        <f t="shared" si="14"/>
        <v>0</v>
      </c>
      <c r="Y55" s="42">
        <f t="shared" si="14"/>
        <v>0</v>
      </c>
      <c r="Z55" s="42">
        <f t="shared" si="14"/>
        <v>0</v>
      </c>
      <c r="AA55" s="42">
        <f t="shared" si="14"/>
        <v>0</v>
      </c>
      <c r="AB55" s="42">
        <f t="shared" si="14"/>
        <v>0</v>
      </c>
      <c r="AC55" s="42">
        <f t="shared" si="14"/>
        <v>0</v>
      </c>
      <c r="AD55" s="42">
        <f t="shared" si="14"/>
        <v>0</v>
      </c>
      <c r="AE55" s="42">
        <f t="shared" si="14"/>
        <v>0</v>
      </c>
      <c r="AF55" s="42">
        <f t="shared" si="14"/>
        <v>0</v>
      </c>
      <c r="AG55" s="42">
        <f t="shared" si="14"/>
        <v>0</v>
      </c>
      <c r="AH55" s="42">
        <f t="shared" si="14"/>
        <v>0</v>
      </c>
      <c r="AI55" s="42">
        <f t="shared" si="14"/>
        <v>0</v>
      </c>
      <c r="AJ55" s="42">
        <f t="shared" si="14"/>
        <v>0</v>
      </c>
      <c r="AK55" s="42">
        <f t="shared" si="14"/>
        <v>0</v>
      </c>
      <c r="AL55" s="42">
        <f t="shared" ref="AL55" si="15">SUM(AL46:AL54)</f>
        <v>0</v>
      </c>
      <c r="AM55" s="42">
        <f t="shared" ref="AM55" si="16">SUM(AM46:AM54)</f>
        <v>0</v>
      </c>
      <c r="AN55" s="42">
        <f t="shared" si="14"/>
        <v>0</v>
      </c>
      <c r="AO55" s="42">
        <f t="shared" si="14"/>
        <v>0</v>
      </c>
      <c r="AP55" s="42">
        <f t="shared" si="14"/>
        <v>0</v>
      </c>
      <c r="AQ55" s="42">
        <f t="shared" si="14"/>
        <v>0</v>
      </c>
      <c r="AR55" s="42">
        <f t="shared" si="14"/>
        <v>0</v>
      </c>
      <c r="AS55" s="69">
        <f>AB55+AC55+AD55+AG55+AK55+AM55+AN55+AO55+AP55+AQ55+AR55</f>
        <v>0</v>
      </c>
    </row>
    <row r="56" spans="1:46" s="62" customFormat="1" ht="15.75" customHeight="1" x14ac:dyDescent="0.25">
      <c r="A56" s="58" t="s">
        <v>108</v>
      </c>
      <c r="B56" s="59"/>
      <c r="C56" s="63"/>
      <c r="D56" s="63"/>
      <c r="E56" s="59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1"/>
    </row>
    <row r="57" spans="1:46" s="62" customFormat="1" ht="15.75" customHeight="1" x14ac:dyDescent="0.25">
      <c r="A57" s="60" t="s">
        <v>111</v>
      </c>
      <c r="B57" s="59"/>
      <c r="C57" s="63"/>
      <c r="D57" s="63"/>
      <c r="E57" s="59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42">
        <f>SUM(R56)</f>
        <v>0</v>
      </c>
      <c r="S57" s="238">
        <f>SUM(S56:T56)</f>
        <v>0</v>
      </c>
      <c r="T57" s="239"/>
      <c r="U57" s="42">
        <f t="shared" ref="U57:AR57" si="17">SUM(U56)</f>
        <v>0</v>
      </c>
      <c r="V57" s="42">
        <f t="shared" si="17"/>
        <v>0</v>
      </c>
      <c r="W57" s="42">
        <f t="shared" si="17"/>
        <v>0</v>
      </c>
      <c r="X57" s="42">
        <f t="shared" si="17"/>
        <v>0</v>
      </c>
      <c r="Y57" s="42">
        <f t="shared" si="17"/>
        <v>0</v>
      </c>
      <c r="Z57" s="42">
        <f t="shared" si="17"/>
        <v>0</v>
      </c>
      <c r="AA57" s="42">
        <f t="shared" si="17"/>
        <v>0</v>
      </c>
      <c r="AB57" s="42">
        <f t="shared" si="17"/>
        <v>0</v>
      </c>
      <c r="AC57" s="42">
        <f t="shared" si="17"/>
        <v>0</v>
      </c>
      <c r="AD57" s="42">
        <f t="shared" si="17"/>
        <v>0</v>
      </c>
      <c r="AE57" s="42">
        <f t="shared" si="17"/>
        <v>0</v>
      </c>
      <c r="AF57" s="42">
        <f t="shared" si="17"/>
        <v>0</v>
      </c>
      <c r="AG57" s="42">
        <f t="shared" si="17"/>
        <v>0</v>
      </c>
      <c r="AH57" s="42">
        <f t="shared" si="17"/>
        <v>0</v>
      </c>
      <c r="AI57" s="42">
        <f t="shared" si="17"/>
        <v>0</v>
      </c>
      <c r="AJ57" s="42">
        <f t="shared" si="17"/>
        <v>0</v>
      </c>
      <c r="AK57" s="42">
        <f t="shared" si="17"/>
        <v>0</v>
      </c>
      <c r="AL57" s="42">
        <f t="shared" ref="AL57:AM57" si="18">SUM(AL56)</f>
        <v>0</v>
      </c>
      <c r="AM57" s="42">
        <f t="shared" si="18"/>
        <v>0</v>
      </c>
      <c r="AN57" s="42">
        <f t="shared" si="17"/>
        <v>0</v>
      </c>
      <c r="AO57" s="42">
        <f t="shared" si="17"/>
        <v>0</v>
      </c>
      <c r="AP57" s="42">
        <f t="shared" si="17"/>
        <v>0</v>
      </c>
      <c r="AQ57" s="42">
        <f t="shared" si="17"/>
        <v>0</v>
      </c>
      <c r="AR57" s="42">
        <f t="shared" si="17"/>
        <v>0</v>
      </c>
      <c r="AS57" s="69">
        <f>AB57+AC57+AD57+AG57+AK57+AM57+AN57+AO57+AP57+AQ57+AR57</f>
        <v>0</v>
      </c>
    </row>
    <row r="58" spans="1:46" s="62" customFormat="1" ht="15.75" customHeight="1" x14ac:dyDescent="0.25">
      <c r="A58" s="58" t="s">
        <v>112</v>
      </c>
      <c r="B58" s="59"/>
      <c r="C58" s="63"/>
      <c r="D58" s="63"/>
      <c r="E58" s="59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1"/>
    </row>
    <row r="59" spans="1:46" s="62" customFormat="1" ht="15.75" customHeight="1" x14ac:dyDescent="0.25">
      <c r="A59" s="58" t="s">
        <v>113</v>
      </c>
      <c r="B59" s="59"/>
      <c r="C59" s="63"/>
      <c r="D59" s="63"/>
      <c r="E59" s="59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1"/>
    </row>
    <row r="60" spans="1:46" s="62" customFormat="1" ht="15.75" customHeight="1" x14ac:dyDescent="0.25">
      <c r="A60" s="58" t="s">
        <v>116</v>
      </c>
      <c r="B60" s="59"/>
      <c r="C60" s="63"/>
      <c r="D60" s="63"/>
      <c r="E60" s="59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1"/>
    </row>
    <row r="61" spans="1:46" s="62" customFormat="1" ht="15.75" x14ac:dyDescent="0.25">
      <c r="A61" s="244" t="s">
        <v>119</v>
      </c>
      <c r="B61" s="244"/>
      <c r="C61" s="244"/>
      <c r="D61" s="65"/>
      <c r="E61" s="43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3"/>
      <c r="Q61" s="63"/>
      <c r="R61" s="74">
        <f>SUM(R58:R60)</f>
        <v>0</v>
      </c>
      <c r="S61" s="238">
        <f>SUM(S60:T60)</f>
        <v>0</v>
      </c>
      <c r="T61" s="239"/>
      <c r="U61" s="74">
        <f t="shared" ref="U61:AR61" si="19">SUM(U58:U60)</f>
        <v>0</v>
      </c>
      <c r="V61" s="74">
        <f t="shared" si="19"/>
        <v>0</v>
      </c>
      <c r="W61" s="74">
        <f t="shared" si="19"/>
        <v>0</v>
      </c>
      <c r="X61" s="74">
        <f t="shared" si="19"/>
        <v>0</v>
      </c>
      <c r="Y61" s="74">
        <f t="shared" si="19"/>
        <v>0</v>
      </c>
      <c r="Z61" s="74">
        <f t="shared" si="19"/>
        <v>0</v>
      </c>
      <c r="AA61" s="74">
        <f t="shared" si="19"/>
        <v>0</v>
      </c>
      <c r="AB61" s="74">
        <f t="shared" si="19"/>
        <v>0</v>
      </c>
      <c r="AC61" s="74">
        <f t="shared" si="19"/>
        <v>0</v>
      </c>
      <c r="AD61" s="74">
        <f t="shared" si="19"/>
        <v>0</v>
      </c>
      <c r="AE61" s="74">
        <f t="shared" si="19"/>
        <v>0</v>
      </c>
      <c r="AF61" s="74">
        <f t="shared" si="19"/>
        <v>0</v>
      </c>
      <c r="AG61" s="74">
        <f t="shared" si="19"/>
        <v>0</v>
      </c>
      <c r="AH61" s="74">
        <f t="shared" si="19"/>
        <v>0</v>
      </c>
      <c r="AI61" s="74">
        <f t="shared" si="19"/>
        <v>0</v>
      </c>
      <c r="AJ61" s="74">
        <f t="shared" si="19"/>
        <v>0</v>
      </c>
      <c r="AK61" s="74">
        <f t="shared" si="19"/>
        <v>0</v>
      </c>
      <c r="AL61" s="74">
        <f t="shared" si="19"/>
        <v>0</v>
      </c>
      <c r="AM61" s="74">
        <f t="shared" si="19"/>
        <v>0</v>
      </c>
      <c r="AN61" s="74">
        <f t="shared" si="19"/>
        <v>0</v>
      </c>
      <c r="AO61" s="74">
        <f t="shared" si="19"/>
        <v>0</v>
      </c>
      <c r="AP61" s="74">
        <f t="shared" si="19"/>
        <v>0</v>
      </c>
      <c r="AQ61" s="74">
        <f t="shared" si="19"/>
        <v>0</v>
      </c>
      <c r="AR61" s="74">
        <f t="shared" si="19"/>
        <v>0</v>
      </c>
      <c r="AS61" s="69">
        <f>AB61+AC61+AD61+AG61+AK61+AM61+AN61+AO61+AP61+AQ61+AR61</f>
        <v>0</v>
      </c>
    </row>
    <row r="62" spans="1:46" s="62" customFormat="1" ht="15.75" customHeight="1" x14ac:dyDescent="0.25">
      <c r="A62" s="245" t="s">
        <v>120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7"/>
      <c r="AR62" s="103"/>
      <c r="AS62" s="61"/>
    </row>
    <row r="63" spans="1:46" s="62" customFormat="1" ht="15.75" customHeight="1" x14ac:dyDescent="0.25">
      <c r="A63" s="60" t="s">
        <v>123</v>
      </c>
      <c r="B63" s="59"/>
      <c r="C63" s="63"/>
      <c r="D63" s="63"/>
      <c r="E63" s="59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42">
        <f>SUM(R62)</f>
        <v>0</v>
      </c>
      <c r="S63" s="238">
        <f>SUM(S62:T62)</f>
        <v>0</v>
      </c>
      <c r="T63" s="239"/>
      <c r="U63" s="42">
        <f t="shared" ref="U63:AC63" si="20">SUM(U62)</f>
        <v>0</v>
      </c>
      <c r="V63" s="42">
        <f t="shared" si="20"/>
        <v>0</v>
      </c>
      <c r="W63" s="42">
        <f t="shared" si="20"/>
        <v>0</v>
      </c>
      <c r="X63" s="42">
        <f t="shared" si="20"/>
        <v>0</v>
      </c>
      <c r="Y63" s="42">
        <f t="shared" si="20"/>
        <v>0</v>
      </c>
      <c r="Z63" s="42">
        <f t="shared" si="20"/>
        <v>0</v>
      </c>
      <c r="AA63" s="42">
        <f t="shared" si="20"/>
        <v>0</v>
      </c>
      <c r="AB63" s="42">
        <f t="shared" si="20"/>
        <v>0</v>
      </c>
      <c r="AC63" s="42">
        <f t="shared" si="20"/>
        <v>0</v>
      </c>
      <c r="AD63" s="42"/>
      <c r="AE63" s="42">
        <f t="shared" ref="AE63:AF63" si="21">SUM(AE62)</f>
        <v>0</v>
      </c>
      <c r="AF63" s="42">
        <f t="shared" si="21"/>
        <v>0</v>
      </c>
      <c r="AG63" s="42"/>
      <c r="AH63" s="42">
        <f t="shared" ref="AH63:AR63" si="22">SUM(AH62)</f>
        <v>0</v>
      </c>
      <c r="AI63" s="42">
        <f t="shared" si="22"/>
        <v>0</v>
      </c>
      <c r="AJ63" s="42">
        <f t="shared" si="22"/>
        <v>0</v>
      </c>
      <c r="AK63" s="42">
        <f t="shared" si="22"/>
        <v>0</v>
      </c>
      <c r="AL63" s="42">
        <f t="shared" ref="AL63" si="23">SUM(AL62)</f>
        <v>0</v>
      </c>
      <c r="AM63" s="42">
        <f t="shared" si="22"/>
        <v>0</v>
      </c>
      <c r="AN63" s="42">
        <f t="shared" si="22"/>
        <v>0</v>
      </c>
      <c r="AO63" s="42">
        <f t="shared" si="22"/>
        <v>0</v>
      </c>
      <c r="AP63" s="42">
        <f t="shared" si="22"/>
        <v>0</v>
      </c>
      <c r="AQ63" s="42">
        <f t="shared" si="22"/>
        <v>0</v>
      </c>
      <c r="AR63" s="42">
        <f t="shared" si="22"/>
        <v>0</v>
      </c>
      <c r="AS63" s="69">
        <f>AB63+AC63+AD63+AG63+AK63+AM63+AN63+AO63+AP63+AQ63+AR63</f>
        <v>0</v>
      </c>
    </row>
    <row r="64" spans="1:46" s="62" customFormat="1" ht="15.75" customHeight="1" x14ac:dyDescent="0.25">
      <c r="A64" s="79" t="s">
        <v>124</v>
      </c>
      <c r="B64" s="80"/>
      <c r="C64" s="81"/>
      <c r="D64" s="81"/>
      <c r="E64" s="80"/>
      <c r="F64" s="81"/>
      <c r="G64" s="81"/>
      <c r="H64" s="81"/>
      <c r="I64" s="81"/>
      <c r="J64" s="81"/>
      <c r="K64" s="82">
        <f>K43+K45+K55+K57+K61+K63</f>
        <v>158.21172276494283</v>
      </c>
      <c r="L64" s="81"/>
      <c r="M64" s="83">
        <f>M43+M45+M55+M57+M61+M63</f>
        <v>2.8368000000000007</v>
      </c>
      <c r="N64" s="81"/>
      <c r="O64" s="83">
        <f>O43+O45+O55+O57+O61+O63</f>
        <v>8.4552399999999999</v>
      </c>
      <c r="P64" s="81"/>
      <c r="Q64" s="81"/>
      <c r="R64" s="82">
        <f>R43+R45+R55+R57+R61+R63</f>
        <v>147796.32396999997</v>
      </c>
      <c r="S64" s="236">
        <f>S43+S45+S55+S57+S61+S63</f>
        <v>147796.32396999997</v>
      </c>
      <c r="T64" s="237"/>
      <c r="U64" s="82">
        <f t="shared" ref="U64:AS64" si="24">U43+U45+U55+U57+U61+U63</f>
        <v>0</v>
      </c>
      <c r="V64" s="82">
        <f t="shared" si="24"/>
        <v>147796.32396999997</v>
      </c>
      <c r="W64" s="82">
        <f t="shared" si="24"/>
        <v>0</v>
      </c>
      <c r="X64" s="82">
        <f t="shared" si="24"/>
        <v>0</v>
      </c>
      <c r="Y64" s="82">
        <f t="shared" si="24"/>
        <v>0</v>
      </c>
      <c r="Z64" s="82">
        <f t="shared" si="24"/>
        <v>0</v>
      </c>
      <c r="AA64" s="82">
        <f t="shared" si="24"/>
        <v>0</v>
      </c>
      <c r="AB64" s="82">
        <f t="shared" si="24"/>
        <v>0</v>
      </c>
      <c r="AC64" s="82">
        <f t="shared" si="24"/>
        <v>0</v>
      </c>
      <c r="AD64" s="82">
        <f t="shared" si="24"/>
        <v>147796.32396999997</v>
      </c>
      <c r="AE64" s="82">
        <f t="shared" si="24"/>
        <v>147796.32396999997</v>
      </c>
      <c r="AF64" s="82">
        <f t="shared" si="24"/>
        <v>0</v>
      </c>
      <c r="AG64" s="82">
        <f t="shared" si="24"/>
        <v>0</v>
      </c>
      <c r="AH64" s="82">
        <f t="shared" si="24"/>
        <v>0</v>
      </c>
      <c r="AI64" s="82">
        <f t="shared" si="24"/>
        <v>0</v>
      </c>
      <c r="AJ64" s="82">
        <f t="shared" si="24"/>
        <v>0</v>
      </c>
      <c r="AK64" s="82">
        <f t="shared" si="24"/>
        <v>0</v>
      </c>
      <c r="AL64" s="82">
        <f t="shared" si="24"/>
        <v>0</v>
      </c>
      <c r="AM64" s="82">
        <f t="shared" si="24"/>
        <v>0</v>
      </c>
      <c r="AN64" s="82">
        <f t="shared" si="24"/>
        <v>0</v>
      </c>
      <c r="AO64" s="82">
        <f t="shared" si="24"/>
        <v>0</v>
      </c>
      <c r="AP64" s="82">
        <f t="shared" si="24"/>
        <v>0</v>
      </c>
      <c r="AQ64" s="82">
        <f t="shared" si="24"/>
        <v>0</v>
      </c>
      <c r="AR64" s="82">
        <f t="shared" si="24"/>
        <v>0</v>
      </c>
      <c r="AS64" s="82">
        <f t="shared" si="24"/>
        <v>147796.32396999997</v>
      </c>
      <c r="AT64" s="84">
        <f>AB64+AC64+AD64+AG64+AK64+AM64+AN64+AO64+AP64+AQ64+AR64</f>
        <v>147796.32396999997</v>
      </c>
    </row>
    <row r="65" spans="1:46" ht="15.75" x14ac:dyDescent="0.25">
      <c r="A65" s="109"/>
      <c r="B65" s="85"/>
      <c r="C65" s="19"/>
      <c r="D65" s="19"/>
      <c r="E65" s="85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T65" s="62"/>
    </row>
    <row r="66" spans="1:46" s="1" customFormat="1" ht="26.25" customHeight="1" x14ac:dyDescent="0.25">
      <c r="A66" s="25" t="s">
        <v>225</v>
      </c>
      <c r="B66" s="31"/>
      <c r="C66" s="50"/>
      <c r="E66" s="31"/>
      <c r="AQ66" s="26" t="s">
        <v>226</v>
      </c>
      <c r="AR66" s="26"/>
      <c r="AT66" s="62"/>
    </row>
    <row r="67" spans="1:46" s="50" customFormat="1" ht="17.25" customHeight="1" x14ac:dyDescent="0.25">
      <c r="B67" s="86"/>
      <c r="E67" s="86"/>
      <c r="AT67" s="62"/>
    </row>
    <row r="68" spans="1:46" s="50" customFormat="1" ht="17.25" customHeight="1" x14ac:dyDescent="0.25">
      <c r="A68" s="87" t="s">
        <v>12</v>
      </c>
      <c r="B68" s="86"/>
      <c r="E68" s="86"/>
    </row>
    <row r="70" spans="1:46" x14ac:dyDescent="0.25">
      <c r="R70" s="19" t="b">
        <f>R64=S64</f>
        <v>1</v>
      </c>
      <c r="V70" s="19" t="b">
        <f>S64=V64</f>
        <v>1</v>
      </c>
      <c r="AD70" s="19" t="b">
        <f>AD64=AE64</f>
        <v>1</v>
      </c>
      <c r="AE70" s="19" t="b">
        <f>S64=AE64</f>
        <v>1</v>
      </c>
      <c r="AS70" s="51" t="b">
        <f>AS64=AD64</f>
        <v>1</v>
      </c>
    </row>
    <row r="72" spans="1:46" x14ac:dyDescent="0.25">
      <c r="K72" s="67">
        <v>125</v>
      </c>
      <c r="L72" s="45"/>
      <c r="M72" s="68">
        <v>0.26780000000000004</v>
      </c>
      <c r="O72" s="51">
        <f>K72*K72*M72</f>
        <v>4184.3750000000009</v>
      </c>
      <c r="P72" s="51">
        <f>K72*M72</f>
        <v>33.475000000000001</v>
      </c>
    </row>
    <row r="73" spans="1:46" x14ac:dyDescent="0.25">
      <c r="K73" s="67">
        <v>70</v>
      </c>
      <c r="L73" s="45"/>
      <c r="M73" s="68">
        <v>6.8000000000000005E-2</v>
      </c>
      <c r="O73" s="51">
        <f>K73*K73*M73</f>
        <v>333.20000000000005</v>
      </c>
      <c r="P73" s="51">
        <f>K73*M73</f>
        <v>4.7600000000000007</v>
      </c>
    </row>
    <row r="74" spans="1:46" x14ac:dyDescent="0.25">
      <c r="K74" s="45" t="s">
        <v>237</v>
      </c>
      <c r="L74" s="45" t="s">
        <v>237</v>
      </c>
      <c r="M74" s="45" t="s">
        <v>237</v>
      </c>
    </row>
    <row r="75" spans="1:46" ht="15.75" x14ac:dyDescent="0.25">
      <c r="K75" s="47">
        <v>125</v>
      </c>
      <c r="L75" s="47"/>
      <c r="M75" s="47">
        <v>0.45800000000000002</v>
      </c>
      <c r="O75" s="51">
        <f t="shared" ref="O75:O86" si="25">K75*K75*M75</f>
        <v>7156.25</v>
      </c>
      <c r="P75" s="51">
        <f t="shared" ref="P75:P86" si="26">K75*M75</f>
        <v>57.25</v>
      </c>
    </row>
    <row r="76" spans="1:46" ht="15.75" x14ac:dyDescent="0.25">
      <c r="K76" s="47">
        <v>100</v>
      </c>
      <c r="L76" s="47"/>
      <c r="M76" s="47">
        <v>6.0999999999999999E-2</v>
      </c>
      <c r="O76" s="51">
        <f t="shared" si="25"/>
        <v>610</v>
      </c>
      <c r="P76" s="51">
        <f t="shared" si="26"/>
        <v>6.1</v>
      </c>
    </row>
    <row r="77" spans="1:46" ht="15.75" x14ac:dyDescent="0.25">
      <c r="K77" s="47">
        <v>100</v>
      </c>
      <c r="L77" s="47"/>
      <c r="M77" s="47">
        <v>2.8000000000000001E-2</v>
      </c>
      <c r="O77" s="51">
        <f t="shared" si="25"/>
        <v>280</v>
      </c>
      <c r="P77" s="51">
        <f t="shared" si="26"/>
        <v>2.8000000000000003</v>
      </c>
    </row>
    <row r="78" spans="1:46" ht="15.75" x14ac:dyDescent="0.25">
      <c r="K78" s="47">
        <v>200</v>
      </c>
      <c r="L78" s="47"/>
      <c r="M78" s="47">
        <v>0.35</v>
      </c>
      <c r="O78" s="51">
        <f t="shared" si="25"/>
        <v>14000</v>
      </c>
      <c r="P78" s="51">
        <f t="shared" si="26"/>
        <v>70</v>
      </c>
    </row>
    <row r="79" spans="1:46" ht="15.75" x14ac:dyDescent="0.25">
      <c r="K79" s="47">
        <v>200</v>
      </c>
      <c r="L79" s="47"/>
      <c r="M79" s="47">
        <v>0.58699999999999997</v>
      </c>
      <c r="O79" s="51">
        <f t="shared" si="25"/>
        <v>23480</v>
      </c>
      <c r="P79" s="51">
        <f t="shared" si="26"/>
        <v>117.39999999999999</v>
      </c>
    </row>
    <row r="80" spans="1:46" ht="15.75" x14ac:dyDescent="0.25">
      <c r="K80" s="47">
        <v>150</v>
      </c>
      <c r="L80" s="47"/>
      <c r="M80" s="47">
        <v>0.11</v>
      </c>
      <c r="O80" s="51">
        <f t="shared" si="25"/>
        <v>2475</v>
      </c>
      <c r="P80" s="51">
        <f t="shared" si="26"/>
        <v>16.5</v>
      </c>
    </row>
    <row r="81" spans="11:16" ht="15.75" x14ac:dyDescent="0.25">
      <c r="K81" s="47">
        <v>100</v>
      </c>
      <c r="L81" s="47"/>
      <c r="M81" s="47">
        <v>0.20200000000000001</v>
      </c>
      <c r="O81" s="51">
        <f t="shared" si="25"/>
        <v>2020.0000000000002</v>
      </c>
      <c r="P81" s="51">
        <f t="shared" si="26"/>
        <v>20.200000000000003</v>
      </c>
    </row>
    <row r="82" spans="11:16" ht="15.75" x14ac:dyDescent="0.25">
      <c r="K82" s="47">
        <v>100</v>
      </c>
      <c r="L82" s="47"/>
      <c r="M82" s="47">
        <v>0.25600000000000001</v>
      </c>
      <c r="O82" s="51">
        <f t="shared" si="25"/>
        <v>2560</v>
      </c>
      <c r="P82" s="51">
        <f t="shared" si="26"/>
        <v>25.6</v>
      </c>
    </row>
    <row r="83" spans="11:16" ht="15.75" x14ac:dyDescent="0.25">
      <c r="K83" s="47">
        <v>125</v>
      </c>
      <c r="L83" s="47"/>
      <c r="M83" s="47">
        <v>4.3999999999999997E-2</v>
      </c>
      <c r="O83" s="51">
        <f t="shared" si="25"/>
        <v>687.5</v>
      </c>
      <c r="P83" s="51">
        <f t="shared" si="26"/>
        <v>5.5</v>
      </c>
    </row>
    <row r="84" spans="11:16" ht="15.75" x14ac:dyDescent="0.25">
      <c r="K84" s="47">
        <v>125</v>
      </c>
      <c r="L84" s="47"/>
      <c r="M84" s="47">
        <v>4.2999999999999997E-2</v>
      </c>
      <c r="O84" s="51">
        <f t="shared" si="25"/>
        <v>671.875</v>
      </c>
      <c r="P84" s="51">
        <f t="shared" si="26"/>
        <v>5.375</v>
      </c>
    </row>
    <row r="85" spans="11:16" ht="15.75" x14ac:dyDescent="0.25">
      <c r="K85" s="47">
        <v>125</v>
      </c>
      <c r="L85" s="47"/>
      <c r="M85" s="47">
        <v>0.02</v>
      </c>
      <c r="O85" s="51">
        <f t="shared" si="25"/>
        <v>312.5</v>
      </c>
      <c r="P85" s="51">
        <f t="shared" si="26"/>
        <v>2.5</v>
      </c>
    </row>
    <row r="86" spans="11:16" ht="15.75" x14ac:dyDescent="0.25">
      <c r="K86" s="47">
        <v>200</v>
      </c>
      <c r="L86" s="47"/>
      <c r="M86" s="47">
        <v>0.17399999999999999</v>
      </c>
      <c r="O86" s="51">
        <f t="shared" si="25"/>
        <v>6959.9999999999991</v>
      </c>
      <c r="P86" s="51">
        <f t="shared" si="26"/>
        <v>34.799999999999997</v>
      </c>
    </row>
    <row r="87" spans="11:16" ht="15.75" x14ac:dyDescent="0.25">
      <c r="K87" s="47" t="s">
        <v>237</v>
      </c>
      <c r="L87" s="47" t="s">
        <v>237</v>
      </c>
      <c r="M87" s="47" t="s">
        <v>237</v>
      </c>
    </row>
    <row r="88" spans="11:16" x14ac:dyDescent="0.25">
      <c r="K88" s="45">
        <v>100</v>
      </c>
      <c r="L88" s="45"/>
      <c r="M88" s="45">
        <v>0.11799999999999999</v>
      </c>
      <c r="O88" s="51">
        <f t="shared" ref="O88:O90" si="27">K88*K88*M88</f>
        <v>1180</v>
      </c>
      <c r="P88" s="51">
        <f t="shared" ref="P88:P90" si="28">K88*M88</f>
        <v>11.799999999999999</v>
      </c>
    </row>
    <row r="89" spans="11:16" ht="15.75" x14ac:dyDescent="0.25">
      <c r="K89" s="47">
        <v>80</v>
      </c>
      <c r="L89" s="45"/>
      <c r="M89" s="47">
        <v>2.4E-2</v>
      </c>
      <c r="O89" s="51">
        <f t="shared" si="27"/>
        <v>153.6</v>
      </c>
      <c r="P89" s="51">
        <f t="shared" si="28"/>
        <v>1.92</v>
      </c>
    </row>
    <row r="90" spans="11:16" ht="15.75" x14ac:dyDescent="0.25">
      <c r="K90" s="47">
        <v>80</v>
      </c>
      <c r="L90" s="45"/>
      <c r="M90" s="47">
        <v>0.2</v>
      </c>
      <c r="O90" s="51">
        <f t="shared" si="27"/>
        <v>1280</v>
      </c>
      <c r="P90" s="51">
        <f t="shared" si="28"/>
        <v>16</v>
      </c>
    </row>
    <row r="91" spans="11:16" x14ac:dyDescent="0.25">
      <c r="O91" s="51">
        <f>SUM(O72:O90)</f>
        <v>68344.3</v>
      </c>
      <c r="P91" s="51">
        <f>SUM(P72:P90)</f>
        <v>431.98</v>
      </c>
    </row>
    <row r="92" spans="11:16" x14ac:dyDescent="0.25">
      <c r="O92" s="51">
        <f>O91/P91</f>
        <v>158.21172276494283</v>
      </c>
    </row>
  </sheetData>
  <mergeCells count="74">
    <mergeCell ref="AR1:AS1"/>
    <mergeCell ref="AR2:AS2"/>
    <mergeCell ref="AR3:AS3"/>
    <mergeCell ref="AR4:AS4"/>
    <mergeCell ref="AR5:AS5"/>
    <mergeCell ref="S36:T36"/>
    <mergeCell ref="S29:T29"/>
    <mergeCell ref="S30:T30"/>
    <mergeCell ref="S31:T31"/>
    <mergeCell ref="S32:T32"/>
    <mergeCell ref="A61:C61"/>
    <mergeCell ref="S61:T61"/>
    <mergeCell ref="A62:AQ62"/>
    <mergeCell ref="S63:T63"/>
    <mergeCell ref="S20:T20"/>
    <mergeCell ref="S21:T21"/>
    <mergeCell ref="S33:T33"/>
    <mergeCell ref="B21:B32"/>
    <mergeCell ref="D21:D32"/>
    <mergeCell ref="D33:D36"/>
    <mergeCell ref="B33:B36"/>
    <mergeCell ref="S22:T22"/>
    <mergeCell ref="S23:T23"/>
    <mergeCell ref="S24:T24"/>
    <mergeCell ref="S34:T34"/>
    <mergeCell ref="S35:T35"/>
    <mergeCell ref="AP10:AP13"/>
    <mergeCell ref="S64:T64"/>
    <mergeCell ref="S55:T55"/>
    <mergeCell ref="S43:T43"/>
    <mergeCell ref="S45:T45"/>
    <mergeCell ref="AK12:AK13"/>
    <mergeCell ref="S57:T57"/>
    <mergeCell ref="AD10:AF12"/>
    <mergeCell ref="AM12:AM13"/>
    <mergeCell ref="S19:T19"/>
    <mergeCell ref="AB10:AB13"/>
    <mergeCell ref="AC10:AC13"/>
    <mergeCell ref="S25:T25"/>
    <mergeCell ref="S26:T26"/>
    <mergeCell ref="S27:T27"/>
    <mergeCell ref="S28:T28"/>
    <mergeCell ref="AS10:AS13"/>
    <mergeCell ref="F11:J11"/>
    <mergeCell ref="K11:O11"/>
    <mergeCell ref="AO11:AO13"/>
    <mergeCell ref="F12:I12"/>
    <mergeCell ref="J12:J13"/>
    <mergeCell ref="K12:N12"/>
    <mergeCell ref="O12:O13"/>
    <mergeCell ref="R12:R13"/>
    <mergeCell ref="S12:T12"/>
    <mergeCell ref="AG10:AJ12"/>
    <mergeCell ref="AK10:AM11"/>
    <mergeCell ref="AN10:AN13"/>
    <mergeCell ref="U10:U13"/>
    <mergeCell ref="V10:Z12"/>
    <mergeCell ref="AA10:AA13"/>
    <mergeCell ref="A7:AQ7"/>
    <mergeCell ref="A9:A13"/>
    <mergeCell ref="B9:B13"/>
    <mergeCell ref="C9:C13"/>
    <mergeCell ref="D9:D13"/>
    <mergeCell ref="E9:E13"/>
    <mergeCell ref="AL12:AL13"/>
    <mergeCell ref="F9:O9"/>
    <mergeCell ref="P9:P13"/>
    <mergeCell ref="Q9:Q13"/>
    <mergeCell ref="R9:AA9"/>
    <mergeCell ref="AB9:AS9"/>
    <mergeCell ref="F10:O10"/>
    <mergeCell ref="R10:T11"/>
    <mergeCell ref="AQ10:AQ13"/>
    <mergeCell ref="AR10:AR12"/>
  </mergeCells>
  <pageMargins left="0.7" right="0.7" top="0.75" bottom="0.75" header="0.3" footer="0.3"/>
  <pageSetup paperSize="8" scale="2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M26"/>
  <sheetViews>
    <sheetView tabSelected="1" view="pageBreakPreview" topLeftCell="A9" zoomScale="80" zoomScaleNormal="80" zoomScaleSheetLayoutView="80" workbookViewId="0">
      <selection activeCell="A9" sqref="A9:B9"/>
    </sheetView>
  </sheetViews>
  <sheetFormatPr defaultRowHeight="15" x14ac:dyDescent="0.25"/>
  <cols>
    <col min="1" max="1" width="6.28515625" style="155" customWidth="1"/>
    <col min="2" max="2" width="56.28515625" style="155" customWidth="1"/>
    <col min="3" max="5" width="20.42578125" style="155" customWidth="1"/>
    <col min="6" max="10" width="14.28515625" style="155" customWidth="1"/>
    <col min="11" max="11" width="9.140625" style="155"/>
    <col min="12" max="12" width="0" style="155" hidden="1" customWidth="1"/>
    <col min="13" max="13" width="23.5703125" style="155" hidden="1" customWidth="1"/>
    <col min="14" max="16384" width="9.140625" style="155"/>
  </cols>
  <sheetData>
    <row r="1" spans="1:10" s="154" customFormat="1" ht="23.25" x14ac:dyDescent="0.35">
      <c r="F1" s="176" t="s">
        <v>439</v>
      </c>
      <c r="G1" s="177"/>
      <c r="H1" s="178"/>
      <c r="I1" s="179"/>
      <c r="J1" s="162"/>
    </row>
    <row r="2" spans="1:10" s="154" customFormat="1" ht="23.25" x14ac:dyDescent="0.35">
      <c r="F2" s="176" t="s">
        <v>431</v>
      </c>
      <c r="G2" s="177"/>
      <c r="H2" s="178"/>
      <c r="I2" s="179"/>
      <c r="J2" s="162"/>
    </row>
    <row r="3" spans="1:10" s="154" customFormat="1" ht="23.25" x14ac:dyDescent="0.35">
      <c r="F3" s="176" t="s">
        <v>432</v>
      </c>
      <c r="G3" s="177"/>
      <c r="H3" s="178"/>
      <c r="I3" s="179"/>
      <c r="J3" s="162"/>
    </row>
    <row r="4" spans="1:10" s="154" customFormat="1" ht="23.25" x14ac:dyDescent="0.35">
      <c r="F4" s="176" t="s">
        <v>433</v>
      </c>
      <c r="G4" s="177"/>
      <c r="H4" s="178"/>
      <c r="I4" s="179"/>
      <c r="J4" s="162"/>
    </row>
    <row r="5" spans="1:10" s="154" customFormat="1" ht="23.25" x14ac:dyDescent="0.35">
      <c r="F5" s="176" t="s">
        <v>449</v>
      </c>
      <c r="G5" s="177"/>
      <c r="H5" s="178"/>
      <c r="I5" s="179"/>
      <c r="J5" s="162"/>
    </row>
    <row r="6" spans="1:10" ht="20.25" x14ac:dyDescent="0.3">
      <c r="I6" s="163"/>
      <c r="J6" s="163"/>
    </row>
    <row r="7" spans="1:10" ht="23.25" x14ac:dyDescent="0.25">
      <c r="A7" s="257" t="s">
        <v>125</v>
      </c>
      <c r="B7" s="257"/>
      <c r="C7" s="257"/>
      <c r="D7" s="257"/>
      <c r="E7" s="257"/>
      <c r="F7" s="257"/>
      <c r="G7" s="257"/>
      <c r="H7" s="257"/>
      <c r="I7" s="257"/>
      <c r="J7" s="257"/>
    </row>
    <row r="8" spans="1:10" ht="20.25" customHeight="1" x14ac:dyDescent="0.35">
      <c r="A8" s="259" t="s">
        <v>436</v>
      </c>
      <c r="B8" s="259"/>
      <c r="C8" s="259"/>
      <c r="D8" s="259"/>
      <c r="E8" s="259"/>
      <c r="F8" s="259"/>
      <c r="G8" s="259"/>
      <c r="H8" s="259"/>
      <c r="I8" s="259"/>
      <c r="J8" s="259"/>
    </row>
    <row r="9" spans="1:10" ht="15.75" x14ac:dyDescent="0.25">
      <c r="A9" s="258" t="s">
        <v>4</v>
      </c>
      <c r="B9" s="258"/>
      <c r="C9" s="258"/>
      <c r="D9" s="258"/>
      <c r="E9" s="258"/>
      <c r="F9" s="258"/>
      <c r="G9" s="258"/>
      <c r="H9" s="258"/>
      <c r="I9" s="258"/>
      <c r="J9" s="258"/>
    </row>
    <row r="11" spans="1:10" ht="15.75" x14ac:dyDescent="0.25">
      <c r="A11" s="255" t="s">
        <v>183</v>
      </c>
      <c r="B11" s="255" t="s">
        <v>126</v>
      </c>
      <c r="C11" s="255" t="s">
        <v>127</v>
      </c>
      <c r="D11" s="260" t="s">
        <v>330</v>
      </c>
      <c r="E11" s="260" t="s">
        <v>241</v>
      </c>
      <c r="F11" s="260"/>
      <c r="G11" s="260"/>
      <c r="H11" s="260"/>
      <c r="I11" s="260"/>
      <c r="J11" s="260"/>
    </row>
    <row r="12" spans="1:10" ht="77.25" customHeight="1" x14ac:dyDescent="0.25">
      <c r="A12" s="255"/>
      <c r="B12" s="255"/>
      <c r="C12" s="255"/>
      <c r="D12" s="260"/>
      <c r="E12" s="180" t="s">
        <v>331</v>
      </c>
      <c r="F12" s="180" t="s">
        <v>323</v>
      </c>
      <c r="G12" s="180" t="s">
        <v>324</v>
      </c>
      <c r="H12" s="180" t="s">
        <v>325</v>
      </c>
      <c r="I12" s="180" t="s">
        <v>326</v>
      </c>
      <c r="J12" s="180" t="s">
        <v>327</v>
      </c>
    </row>
    <row r="13" spans="1:10" ht="15.75" x14ac:dyDescent="0.25">
      <c r="A13" s="181">
        <v>1</v>
      </c>
      <c r="B13" s="181">
        <v>2</v>
      </c>
      <c r="C13" s="181">
        <v>3</v>
      </c>
      <c r="D13" s="181">
        <v>4</v>
      </c>
      <c r="E13" s="181">
        <v>5</v>
      </c>
      <c r="F13" s="181">
        <v>6</v>
      </c>
      <c r="G13" s="181">
        <v>7</v>
      </c>
      <c r="H13" s="181">
        <v>8</v>
      </c>
      <c r="I13" s="181">
        <v>9</v>
      </c>
      <c r="J13" s="181">
        <v>10</v>
      </c>
    </row>
    <row r="14" spans="1:10" ht="31.5" x14ac:dyDescent="0.25">
      <c r="A14" s="181">
        <v>1</v>
      </c>
      <c r="B14" s="182" t="s">
        <v>128</v>
      </c>
      <c r="C14" s="181" t="s">
        <v>129</v>
      </c>
      <c r="D14" s="148">
        <v>5.7761672702022784</v>
      </c>
      <c r="E14" s="148">
        <v>6.1335362187515248</v>
      </c>
      <c r="F14" s="148">
        <v>6.1335362187515248</v>
      </c>
      <c r="G14" s="148">
        <v>6.1378857860376348</v>
      </c>
      <c r="H14" s="148">
        <v>6.1431253810251221</v>
      </c>
      <c r="I14" s="148">
        <v>6.1478696055822226</v>
      </c>
      <c r="J14" s="148">
        <v>6.1517174403952462</v>
      </c>
    </row>
    <row r="15" spans="1:10" ht="15.75" x14ac:dyDescent="0.25">
      <c r="A15" s="255">
        <v>2</v>
      </c>
      <c r="B15" s="256" t="s">
        <v>130</v>
      </c>
      <c r="C15" s="181" t="s">
        <v>131</v>
      </c>
      <c r="D15" s="148" t="s">
        <v>238</v>
      </c>
      <c r="E15" s="148" t="s">
        <v>238</v>
      </c>
      <c r="F15" s="148" t="s">
        <v>238</v>
      </c>
      <c r="G15" s="148" t="s">
        <v>238</v>
      </c>
      <c r="H15" s="148" t="s">
        <v>238</v>
      </c>
      <c r="I15" s="148" t="s">
        <v>238</v>
      </c>
      <c r="J15" s="148" t="s">
        <v>238</v>
      </c>
    </row>
    <row r="16" spans="1:10" ht="15.75" x14ac:dyDescent="0.25">
      <c r="A16" s="255"/>
      <c r="B16" s="256"/>
      <c r="C16" s="181" t="s">
        <v>132</v>
      </c>
      <c r="D16" s="148" t="s">
        <v>238</v>
      </c>
      <c r="E16" s="148" t="s">
        <v>238</v>
      </c>
      <c r="F16" s="148" t="s">
        <v>238</v>
      </c>
      <c r="G16" s="148" t="s">
        <v>238</v>
      </c>
      <c r="H16" s="148" t="s">
        <v>238</v>
      </c>
      <c r="I16" s="148" t="s">
        <v>238</v>
      </c>
      <c r="J16" s="148" t="s">
        <v>238</v>
      </c>
    </row>
    <row r="17" spans="1:13" ht="31.5" x14ac:dyDescent="0.25">
      <c r="A17" s="181">
        <v>3</v>
      </c>
      <c r="B17" s="182" t="s">
        <v>133</v>
      </c>
      <c r="C17" s="181" t="s">
        <v>48</v>
      </c>
      <c r="D17" s="148"/>
      <c r="E17" s="148"/>
      <c r="F17" s="148">
        <v>28.249493999999999</v>
      </c>
      <c r="G17" s="148">
        <v>24.341880000000028</v>
      </c>
      <c r="H17" s="148">
        <v>14.349614000000001</v>
      </c>
      <c r="I17" s="148">
        <v>23.022647999999997</v>
      </c>
      <c r="J17" s="148">
        <v>26.9314</v>
      </c>
    </row>
    <row r="18" spans="1:13" ht="15.75" x14ac:dyDescent="0.25">
      <c r="A18" s="181" t="s">
        <v>242</v>
      </c>
      <c r="B18" s="182" t="s">
        <v>243</v>
      </c>
      <c r="C18" s="181" t="s">
        <v>48</v>
      </c>
      <c r="D18" s="148"/>
      <c r="E18" s="148"/>
      <c r="F18" s="148">
        <v>15.142343999999998</v>
      </c>
      <c r="G18" s="148">
        <v>13.44323500000003</v>
      </c>
      <c r="H18" s="148">
        <v>3.9452139999999996</v>
      </c>
      <c r="I18" s="148">
        <v>4.5500739999999995</v>
      </c>
      <c r="J18" s="148">
        <v>6.4173999999999998</v>
      </c>
    </row>
    <row r="19" spans="1:13" ht="15.75" x14ac:dyDescent="0.25">
      <c r="A19" s="181" t="s">
        <v>244</v>
      </c>
      <c r="B19" s="182" t="s">
        <v>245</v>
      </c>
      <c r="C19" s="181" t="s">
        <v>48</v>
      </c>
      <c r="D19" s="148"/>
      <c r="E19" s="148"/>
      <c r="F19" s="148">
        <v>13.107150000000001</v>
      </c>
      <c r="G19" s="148">
        <v>10.898644999999998</v>
      </c>
      <c r="H19" s="148">
        <v>10.404400000000001</v>
      </c>
      <c r="I19" s="148">
        <v>18.472573999999998</v>
      </c>
      <c r="J19" s="148">
        <v>20.513999999999999</v>
      </c>
    </row>
    <row r="20" spans="1:13" ht="15.75" x14ac:dyDescent="0.25">
      <c r="A20" s="181" t="s">
        <v>246</v>
      </c>
      <c r="B20" s="182" t="s">
        <v>247</v>
      </c>
      <c r="C20" s="181" t="s">
        <v>48</v>
      </c>
      <c r="D20" s="148"/>
      <c r="E20" s="148"/>
      <c r="F20" s="148">
        <v>0</v>
      </c>
      <c r="G20" s="148">
        <v>0</v>
      </c>
      <c r="H20" s="148">
        <v>0</v>
      </c>
      <c r="I20" s="148">
        <v>0</v>
      </c>
      <c r="J20" s="148">
        <v>0</v>
      </c>
    </row>
    <row r="21" spans="1:13" ht="63" x14ac:dyDescent="0.25">
      <c r="A21" s="181">
        <v>4</v>
      </c>
      <c r="B21" s="182" t="s">
        <v>328</v>
      </c>
      <c r="C21" s="181" t="s">
        <v>134</v>
      </c>
      <c r="D21" s="149">
        <v>0.80919430561012506</v>
      </c>
      <c r="E21" s="149">
        <v>0.81874109371203407</v>
      </c>
      <c r="F21" s="149">
        <v>0.81874109371203407</v>
      </c>
      <c r="G21" s="149">
        <v>0.82404225884709359</v>
      </c>
      <c r="H21" s="149">
        <v>0.82907115723512859</v>
      </c>
      <c r="I21" s="149">
        <v>0.83372588630236455</v>
      </c>
      <c r="J21" s="149">
        <v>0.83770394223508537</v>
      </c>
    </row>
    <row r="22" spans="1:13" ht="15.75" x14ac:dyDescent="0.25">
      <c r="A22" s="255">
        <v>5</v>
      </c>
      <c r="B22" s="256" t="s">
        <v>135</v>
      </c>
      <c r="C22" s="181" t="s">
        <v>136</v>
      </c>
      <c r="D22" s="150">
        <v>1355176.2158939999</v>
      </c>
      <c r="E22" s="150">
        <v>1386851.01</v>
      </c>
      <c r="F22" s="150">
        <v>1386851</v>
      </c>
      <c r="G22" s="150">
        <v>1386351.1758939999</v>
      </c>
      <c r="H22" s="150">
        <v>1385574.3258939998</v>
      </c>
      <c r="I22" s="150">
        <v>1384780.1458939998</v>
      </c>
      <c r="J22" s="150">
        <v>1384134.4258939999</v>
      </c>
    </row>
    <row r="23" spans="1:13" ht="47.25" x14ac:dyDescent="0.25">
      <c r="A23" s="255"/>
      <c r="B23" s="256"/>
      <c r="C23" s="181" t="s">
        <v>137</v>
      </c>
      <c r="D23" s="151">
        <v>28.637959968975384</v>
      </c>
      <c r="E23" s="152">
        <v>28.121691246465534</v>
      </c>
      <c r="F23" s="152">
        <v>28.121691246465534</v>
      </c>
      <c r="G23" s="152">
        <v>27.872975899893888</v>
      </c>
      <c r="H23" s="152">
        <v>27.719396197072076</v>
      </c>
      <c r="I23" s="152">
        <v>27.462443430234774</v>
      </c>
      <c r="J23" s="152">
        <v>27.273910753050391</v>
      </c>
    </row>
    <row r="24" spans="1:13" ht="31.5" x14ac:dyDescent="0.25">
      <c r="A24" s="255">
        <v>6</v>
      </c>
      <c r="B24" s="256" t="s">
        <v>138</v>
      </c>
      <c r="C24" s="181" t="s">
        <v>249</v>
      </c>
      <c r="D24" s="153">
        <v>5581250.5191399995</v>
      </c>
      <c r="E24" s="150">
        <v>5658223.0499999998</v>
      </c>
      <c r="F24" s="150">
        <v>5658223.0499999998</v>
      </c>
      <c r="G24" s="150">
        <v>5652387.0499999998</v>
      </c>
      <c r="H24" s="150">
        <v>5644836.2599999998</v>
      </c>
      <c r="I24" s="150">
        <v>5638498.3599999994</v>
      </c>
      <c r="J24" s="150">
        <v>5633349.8200000003</v>
      </c>
      <c r="L24" s="156" t="s">
        <v>248</v>
      </c>
      <c r="M24" s="157" t="s">
        <v>139</v>
      </c>
    </row>
    <row r="25" spans="1:13" ht="15.75" x14ac:dyDescent="0.25">
      <c r="A25" s="255"/>
      <c r="B25" s="256"/>
      <c r="C25" s="181" t="s">
        <v>140</v>
      </c>
      <c r="D25" s="148" t="s">
        <v>238</v>
      </c>
      <c r="E25" s="148" t="s">
        <v>238</v>
      </c>
      <c r="F25" s="148" t="s">
        <v>238</v>
      </c>
      <c r="G25" s="148" t="s">
        <v>238</v>
      </c>
      <c r="H25" s="148" t="s">
        <v>238</v>
      </c>
      <c r="I25" s="148" t="s">
        <v>238</v>
      </c>
      <c r="J25" s="148" t="s">
        <v>238</v>
      </c>
    </row>
    <row r="26" spans="1:13" ht="204.75" x14ac:dyDescent="0.25">
      <c r="A26" s="181">
        <v>7</v>
      </c>
      <c r="B26" s="182" t="s">
        <v>329</v>
      </c>
      <c r="C26" s="181" t="s">
        <v>141</v>
      </c>
      <c r="D26" s="148" t="s">
        <v>238</v>
      </c>
      <c r="E26" s="148" t="s">
        <v>238</v>
      </c>
      <c r="F26" s="148" t="s">
        <v>238</v>
      </c>
      <c r="G26" s="148" t="s">
        <v>238</v>
      </c>
      <c r="H26" s="148" t="s">
        <v>238</v>
      </c>
      <c r="I26" s="148" t="s">
        <v>238</v>
      </c>
      <c r="J26" s="148" t="s">
        <v>238</v>
      </c>
    </row>
  </sheetData>
  <mergeCells count="14">
    <mergeCell ref="A7:J7"/>
    <mergeCell ref="A9:J9"/>
    <mergeCell ref="A8:J8"/>
    <mergeCell ref="A11:A12"/>
    <mergeCell ref="A15:A16"/>
    <mergeCell ref="B15:B16"/>
    <mergeCell ref="C11:C12"/>
    <mergeCell ref="D11:D12"/>
    <mergeCell ref="E11:J11"/>
    <mergeCell ref="A22:A23"/>
    <mergeCell ref="B22:B23"/>
    <mergeCell ref="A24:A25"/>
    <mergeCell ref="B24:B25"/>
    <mergeCell ref="B11:B1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0" orientation="landscape" r:id="rId1"/>
  <headerFooter scaleWithDoc="0">
    <oddHeader>&amp;C&amp;P</oddHeader>
    <firstHeader>&amp;C&amp;14 4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T28"/>
  <sheetViews>
    <sheetView tabSelected="1" zoomScale="70" zoomScaleNormal="70" zoomScaleSheetLayoutView="70" workbookViewId="0">
      <selection activeCell="A9" sqref="A9:B9"/>
    </sheetView>
  </sheetViews>
  <sheetFormatPr defaultColWidth="9.140625" defaultRowHeight="15" x14ac:dyDescent="0.25"/>
  <cols>
    <col min="1" max="1" width="9.28515625" style="158" bestFit="1" customWidth="1"/>
    <col min="2" max="6" width="11.7109375" style="158" customWidth="1"/>
    <col min="7" max="7" width="14.42578125" style="158" bestFit="1" customWidth="1"/>
    <col min="8" max="8" width="15.28515625" style="158" customWidth="1"/>
    <col min="9" max="9" width="15.7109375" style="158" customWidth="1"/>
    <col min="10" max="10" width="16.140625" style="158" customWidth="1"/>
    <col min="11" max="11" width="15.42578125" style="158" customWidth="1"/>
    <col min="12" max="12" width="15" style="158" customWidth="1"/>
    <col min="13" max="13" width="9.7109375" style="158" customWidth="1"/>
    <col min="14" max="14" width="8.42578125" style="158" customWidth="1"/>
    <col min="15" max="20" width="10.7109375" style="158" customWidth="1"/>
    <col min="21" max="24" width="13.42578125" style="158" customWidth="1"/>
    <col min="25" max="16384" width="9.140625" style="158"/>
  </cols>
  <sheetData>
    <row r="1" spans="1:20" ht="27" customHeight="1" x14ac:dyDescent="0.35">
      <c r="P1" s="179" t="s">
        <v>430</v>
      </c>
      <c r="Q1" s="179"/>
      <c r="R1" s="183"/>
      <c r="S1" s="183"/>
      <c r="T1" s="183"/>
    </row>
    <row r="2" spans="1:20" ht="21.75" customHeight="1" x14ac:dyDescent="0.35">
      <c r="P2" s="179" t="s">
        <v>431</v>
      </c>
      <c r="Q2" s="179"/>
      <c r="R2" s="183"/>
      <c r="S2" s="183"/>
      <c r="T2" s="183"/>
    </row>
    <row r="3" spans="1:20" ht="21" customHeight="1" x14ac:dyDescent="0.35">
      <c r="P3" s="179" t="s">
        <v>432</v>
      </c>
      <c r="Q3" s="179"/>
      <c r="R3" s="183"/>
      <c r="S3" s="183"/>
      <c r="T3" s="183"/>
    </row>
    <row r="4" spans="1:20" ht="21.75" customHeight="1" x14ac:dyDescent="0.35">
      <c r="P4" s="179" t="s">
        <v>433</v>
      </c>
      <c r="Q4" s="179"/>
      <c r="R4" s="183"/>
      <c r="S4" s="183"/>
      <c r="T4" s="183"/>
    </row>
    <row r="5" spans="1:20" ht="21" customHeight="1" x14ac:dyDescent="0.35">
      <c r="P5" s="179" t="s">
        <v>449</v>
      </c>
      <c r="Q5" s="179"/>
      <c r="R5" s="183"/>
      <c r="S5" s="183"/>
      <c r="T5" s="183"/>
    </row>
    <row r="6" spans="1:20" ht="8.25" customHeight="1" x14ac:dyDescent="0.35">
      <c r="P6" s="183"/>
      <c r="Q6" s="183"/>
      <c r="R6" s="183"/>
      <c r="S6" s="183"/>
      <c r="T6" s="183"/>
    </row>
    <row r="7" spans="1:20" ht="21" customHeight="1" x14ac:dyDescent="0.25">
      <c r="A7" s="261" t="s">
        <v>144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</row>
    <row r="8" spans="1:20" ht="20.25" customHeight="1" x14ac:dyDescent="0.25">
      <c r="A8" s="261" t="s">
        <v>436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</row>
    <row r="9" spans="1:20" ht="15" customHeight="1" x14ac:dyDescent="0.25">
      <c r="A9" s="262" t="s">
        <v>4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</row>
    <row r="11" spans="1:20" ht="15" customHeight="1" x14ac:dyDescent="0.25">
      <c r="A11" s="260" t="s">
        <v>183</v>
      </c>
      <c r="B11" s="260" t="s">
        <v>145</v>
      </c>
      <c r="C11" s="260" t="s">
        <v>146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 t="s">
        <v>147</v>
      </c>
      <c r="P11" s="260"/>
      <c r="Q11" s="260"/>
      <c r="R11" s="260"/>
      <c r="S11" s="260"/>
      <c r="T11" s="260"/>
    </row>
    <row r="12" spans="1:20" ht="130.5" customHeight="1" x14ac:dyDescent="0.25">
      <c r="A12" s="260"/>
      <c r="B12" s="260"/>
      <c r="C12" s="260" t="s">
        <v>148</v>
      </c>
      <c r="D12" s="260"/>
      <c r="E12" s="260"/>
      <c r="F12" s="260"/>
      <c r="G12" s="260"/>
      <c r="H12" s="260"/>
      <c r="I12" s="260" t="s">
        <v>149</v>
      </c>
      <c r="J12" s="260"/>
      <c r="K12" s="260"/>
      <c r="L12" s="260"/>
      <c r="M12" s="260"/>
      <c r="N12" s="260"/>
      <c r="O12" s="260" t="s">
        <v>150</v>
      </c>
      <c r="P12" s="260"/>
      <c r="Q12" s="260"/>
      <c r="R12" s="260"/>
      <c r="S12" s="260"/>
      <c r="T12" s="260"/>
    </row>
    <row r="13" spans="1:20" ht="15" customHeight="1" x14ac:dyDescent="0.25">
      <c r="A13" s="260"/>
      <c r="B13" s="260"/>
      <c r="C13" s="260" t="s">
        <v>331</v>
      </c>
      <c r="D13" s="266" t="s">
        <v>152</v>
      </c>
      <c r="E13" s="266"/>
      <c r="F13" s="266"/>
      <c r="G13" s="266"/>
      <c r="H13" s="266"/>
      <c r="I13" s="260" t="s">
        <v>331</v>
      </c>
      <c r="J13" s="266" t="s">
        <v>152</v>
      </c>
      <c r="K13" s="266"/>
      <c r="L13" s="266"/>
      <c r="M13" s="266"/>
      <c r="N13" s="266"/>
      <c r="O13" s="260" t="s">
        <v>331</v>
      </c>
      <c r="P13" s="266" t="s">
        <v>152</v>
      </c>
      <c r="Q13" s="266"/>
      <c r="R13" s="266"/>
      <c r="S13" s="266"/>
      <c r="T13" s="266"/>
    </row>
    <row r="14" spans="1:20" ht="15.75" x14ac:dyDescent="0.25">
      <c r="A14" s="260"/>
      <c r="B14" s="260"/>
      <c r="C14" s="260"/>
      <c r="D14" s="184">
        <v>2024</v>
      </c>
      <c r="E14" s="184">
        <v>2025</v>
      </c>
      <c r="F14" s="184">
        <v>2026</v>
      </c>
      <c r="G14" s="184">
        <v>2027</v>
      </c>
      <c r="H14" s="184">
        <v>2028</v>
      </c>
      <c r="I14" s="260"/>
      <c r="J14" s="184">
        <v>2024</v>
      </c>
      <c r="K14" s="184">
        <v>2025</v>
      </c>
      <c r="L14" s="184">
        <v>2026</v>
      </c>
      <c r="M14" s="184">
        <v>2027</v>
      </c>
      <c r="N14" s="184">
        <v>2028</v>
      </c>
      <c r="O14" s="260"/>
      <c r="P14" s="184">
        <v>2024</v>
      </c>
      <c r="Q14" s="184">
        <v>2025</v>
      </c>
      <c r="R14" s="184">
        <v>2026</v>
      </c>
      <c r="S14" s="184">
        <v>2027</v>
      </c>
      <c r="T14" s="184">
        <v>2028</v>
      </c>
    </row>
    <row r="15" spans="1:20" ht="15.75" x14ac:dyDescent="0.25">
      <c r="A15" s="180">
        <v>1</v>
      </c>
      <c r="B15" s="180">
        <v>2</v>
      </c>
      <c r="C15" s="180">
        <v>3</v>
      </c>
      <c r="D15" s="180">
        <v>4</v>
      </c>
      <c r="E15" s="180">
        <v>5</v>
      </c>
      <c r="F15" s="180">
        <v>6</v>
      </c>
      <c r="G15" s="180">
        <v>7</v>
      </c>
      <c r="H15" s="180">
        <v>8</v>
      </c>
      <c r="I15" s="180">
        <v>9</v>
      </c>
      <c r="J15" s="180">
        <v>10</v>
      </c>
      <c r="K15" s="180">
        <v>11</v>
      </c>
      <c r="L15" s="180">
        <v>12</v>
      </c>
      <c r="M15" s="180">
        <v>13</v>
      </c>
      <c r="N15" s="180">
        <v>14</v>
      </c>
      <c r="O15" s="180">
        <v>15</v>
      </c>
      <c r="P15" s="180">
        <v>16</v>
      </c>
      <c r="Q15" s="180">
        <v>17</v>
      </c>
      <c r="R15" s="180">
        <v>18</v>
      </c>
      <c r="S15" s="180">
        <v>19</v>
      </c>
      <c r="T15" s="180">
        <v>20</v>
      </c>
    </row>
    <row r="16" spans="1:20" ht="15.75" x14ac:dyDescent="0.25">
      <c r="A16" s="185"/>
      <c r="B16" s="185" t="s">
        <v>250</v>
      </c>
      <c r="C16" s="184" t="s">
        <v>238</v>
      </c>
      <c r="D16" s="184" t="s">
        <v>238</v>
      </c>
      <c r="E16" s="184" t="s">
        <v>238</v>
      </c>
      <c r="F16" s="184" t="s">
        <v>238</v>
      </c>
      <c r="G16" s="184" t="s">
        <v>238</v>
      </c>
      <c r="H16" s="184" t="s">
        <v>238</v>
      </c>
      <c r="I16" s="184" t="s">
        <v>238</v>
      </c>
      <c r="J16" s="184" t="s">
        <v>238</v>
      </c>
      <c r="K16" s="184" t="s">
        <v>238</v>
      </c>
      <c r="L16" s="184" t="s">
        <v>238</v>
      </c>
      <c r="M16" s="184" t="s">
        <v>238</v>
      </c>
      <c r="N16" s="184" t="s">
        <v>238</v>
      </c>
      <c r="O16" s="180" t="s">
        <v>238</v>
      </c>
      <c r="P16" s="180" t="s">
        <v>238</v>
      </c>
      <c r="Q16" s="180" t="s">
        <v>238</v>
      </c>
      <c r="R16" s="180" t="s">
        <v>238</v>
      </c>
      <c r="S16" s="180" t="s">
        <v>238</v>
      </c>
      <c r="T16" s="180" t="s">
        <v>238</v>
      </c>
    </row>
    <row r="17" spans="1:20" ht="21.75" customHeight="1" x14ac:dyDescent="0.25">
      <c r="A17" s="263" t="s">
        <v>147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5"/>
      <c r="M17" s="186"/>
      <c r="N17" s="186"/>
      <c r="O17" s="186"/>
      <c r="P17" s="186"/>
      <c r="Q17" s="186"/>
      <c r="R17" s="186"/>
      <c r="S17" s="186"/>
      <c r="T17" s="186"/>
    </row>
    <row r="18" spans="1:20" ht="83.25" customHeight="1" x14ac:dyDescent="0.25">
      <c r="A18" s="260" t="s">
        <v>251</v>
      </c>
      <c r="B18" s="260"/>
      <c r="C18" s="260"/>
      <c r="D18" s="260"/>
      <c r="E18" s="260"/>
      <c r="F18" s="260"/>
      <c r="G18" s="260" t="s">
        <v>252</v>
      </c>
      <c r="H18" s="260"/>
      <c r="I18" s="260"/>
      <c r="J18" s="260"/>
      <c r="K18" s="260"/>
      <c r="L18" s="260"/>
    </row>
    <row r="19" spans="1:20" ht="15.75" x14ac:dyDescent="0.25">
      <c r="A19" s="260" t="s">
        <v>331</v>
      </c>
      <c r="B19" s="266" t="s">
        <v>152</v>
      </c>
      <c r="C19" s="266"/>
      <c r="D19" s="266"/>
      <c r="E19" s="266"/>
      <c r="F19" s="266"/>
      <c r="G19" s="260" t="s">
        <v>331</v>
      </c>
      <c r="H19" s="266" t="s">
        <v>152</v>
      </c>
      <c r="I19" s="266"/>
      <c r="J19" s="266"/>
      <c r="K19" s="266"/>
      <c r="L19" s="266"/>
    </row>
    <row r="20" spans="1:20" ht="15.75" x14ac:dyDescent="0.25">
      <c r="A20" s="260"/>
      <c r="B20" s="184">
        <v>2024</v>
      </c>
      <c r="C20" s="184">
        <v>2025</v>
      </c>
      <c r="D20" s="184">
        <v>2026</v>
      </c>
      <c r="E20" s="184">
        <v>2027</v>
      </c>
      <c r="F20" s="184">
        <v>2028</v>
      </c>
      <c r="G20" s="260"/>
      <c r="H20" s="184">
        <v>2024</v>
      </c>
      <c r="I20" s="184">
        <v>2025</v>
      </c>
      <c r="J20" s="184">
        <v>2026</v>
      </c>
      <c r="K20" s="184">
        <v>2027</v>
      </c>
      <c r="L20" s="184">
        <v>2028</v>
      </c>
    </row>
    <row r="21" spans="1:20" ht="15.75" x14ac:dyDescent="0.25">
      <c r="A21" s="180">
        <v>21</v>
      </c>
      <c r="B21" s="180">
        <v>22</v>
      </c>
      <c r="C21" s="180">
        <v>23</v>
      </c>
      <c r="D21" s="180">
        <v>24</v>
      </c>
      <c r="E21" s="180">
        <v>25</v>
      </c>
      <c r="F21" s="180">
        <v>26</v>
      </c>
      <c r="G21" s="180">
        <v>27</v>
      </c>
      <c r="H21" s="180">
        <v>28</v>
      </c>
      <c r="I21" s="180">
        <v>29</v>
      </c>
      <c r="J21" s="180">
        <v>30</v>
      </c>
      <c r="K21" s="180">
        <v>31</v>
      </c>
      <c r="L21" s="180">
        <v>32</v>
      </c>
    </row>
    <row r="22" spans="1:20" ht="15.75" x14ac:dyDescent="0.25">
      <c r="A22" s="148">
        <v>4.2319461201035642</v>
      </c>
      <c r="B22" s="148">
        <v>4.3227620835271043</v>
      </c>
      <c r="C22" s="148">
        <v>4.3212041635133387</v>
      </c>
      <c r="D22" s="148">
        <v>4.3187827514796204</v>
      </c>
      <c r="E22" s="148">
        <v>4.316307322492122</v>
      </c>
      <c r="F22" s="148">
        <v>4.3142946377030222</v>
      </c>
      <c r="G22" s="194">
        <v>1355176.2158939999</v>
      </c>
      <c r="H22" s="194">
        <v>1386851</v>
      </c>
      <c r="I22" s="194">
        <v>1386351.1758939999</v>
      </c>
      <c r="J22" s="194">
        <v>1385574.3258939998</v>
      </c>
      <c r="K22" s="194">
        <v>1384780.1458939998</v>
      </c>
      <c r="L22" s="194">
        <v>1384134.4258939999</v>
      </c>
    </row>
    <row r="23" spans="1:20" ht="15.75" x14ac:dyDescent="0.25">
      <c r="A23" s="260" t="s">
        <v>147</v>
      </c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</row>
    <row r="24" spans="1:20" ht="15.75" x14ac:dyDescent="0.25">
      <c r="A24" s="260" t="s">
        <v>253</v>
      </c>
      <c r="B24" s="260"/>
      <c r="C24" s="260"/>
      <c r="D24" s="260"/>
      <c r="E24" s="260"/>
      <c r="F24" s="260"/>
      <c r="G24" s="260" t="s">
        <v>254</v>
      </c>
      <c r="H24" s="260"/>
      <c r="I24" s="260"/>
      <c r="J24" s="260"/>
      <c r="K24" s="260"/>
      <c r="L24" s="260"/>
    </row>
    <row r="25" spans="1:20" ht="15.75" x14ac:dyDescent="0.25">
      <c r="A25" s="260" t="s">
        <v>331</v>
      </c>
      <c r="B25" s="266" t="s">
        <v>152</v>
      </c>
      <c r="C25" s="266"/>
      <c r="D25" s="266"/>
      <c r="E25" s="266"/>
      <c r="F25" s="266"/>
      <c r="G25" s="260" t="s">
        <v>331</v>
      </c>
      <c r="H25" s="266" t="s">
        <v>152</v>
      </c>
      <c r="I25" s="266"/>
      <c r="J25" s="266"/>
      <c r="K25" s="266"/>
      <c r="L25" s="266"/>
    </row>
    <row r="26" spans="1:20" ht="15.75" x14ac:dyDescent="0.25">
      <c r="A26" s="260"/>
      <c r="B26" s="184">
        <v>2024</v>
      </c>
      <c r="C26" s="184">
        <v>2025</v>
      </c>
      <c r="D26" s="184">
        <v>2026</v>
      </c>
      <c r="E26" s="184">
        <v>2027</v>
      </c>
      <c r="F26" s="184">
        <v>2028</v>
      </c>
      <c r="G26" s="260"/>
      <c r="H26" s="184">
        <v>2024</v>
      </c>
      <c r="I26" s="184">
        <v>2025</v>
      </c>
      <c r="J26" s="184">
        <v>2026</v>
      </c>
      <c r="K26" s="184">
        <v>2027</v>
      </c>
      <c r="L26" s="184">
        <v>2028</v>
      </c>
    </row>
    <row r="27" spans="1:20" ht="15.75" x14ac:dyDescent="0.25">
      <c r="A27" s="180">
        <v>33</v>
      </c>
      <c r="B27" s="180">
        <v>34</v>
      </c>
      <c r="C27" s="180">
        <v>35</v>
      </c>
      <c r="D27" s="180">
        <v>36</v>
      </c>
      <c r="E27" s="180">
        <v>37</v>
      </c>
      <c r="F27" s="180">
        <v>38</v>
      </c>
      <c r="G27" s="180">
        <v>39</v>
      </c>
      <c r="H27" s="180">
        <v>40</v>
      </c>
      <c r="I27" s="180">
        <v>41</v>
      </c>
      <c r="J27" s="180">
        <v>42</v>
      </c>
      <c r="K27" s="180">
        <v>43</v>
      </c>
      <c r="L27" s="180">
        <v>44</v>
      </c>
    </row>
    <row r="28" spans="1:20" ht="15.75" x14ac:dyDescent="0.25">
      <c r="A28" s="195">
        <v>17.429136670775232</v>
      </c>
      <c r="B28" s="148">
        <v>17.636466991994393</v>
      </c>
      <c r="C28" s="148">
        <v>17.618276338641731</v>
      </c>
      <c r="D28" s="148">
        <v>17.59474081213072</v>
      </c>
      <c r="E28" s="148">
        <v>17.574985817822292</v>
      </c>
      <c r="F28" s="148">
        <v>17.558938013597437</v>
      </c>
      <c r="G28" s="194">
        <v>5581250.5191399995</v>
      </c>
      <c r="H28" s="194">
        <v>5658223.0499999998</v>
      </c>
      <c r="I28" s="194">
        <v>5652387.0499999998</v>
      </c>
      <c r="J28" s="194">
        <v>5644836.2599999998</v>
      </c>
      <c r="K28" s="194">
        <v>5638498.3599999994</v>
      </c>
      <c r="L28" s="194">
        <v>5633349.8200000003</v>
      </c>
    </row>
  </sheetData>
  <mergeCells count="30">
    <mergeCell ref="O11:T11"/>
    <mergeCell ref="A18:F18"/>
    <mergeCell ref="G18:L18"/>
    <mergeCell ref="G24:L24"/>
    <mergeCell ref="B19:F19"/>
    <mergeCell ref="G25:G26"/>
    <mergeCell ref="H25:L25"/>
    <mergeCell ref="A25:A26"/>
    <mergeCell ref="B25:F25"/>
    <mergeCell ref="A24:F24"/>
    <mergeCell ref="A23:L23"/>
    <mergeCell ref="A19:A20"/>
    <mergeCell ref="G19:G20"/>
    <mergeCell ref="H19:L19"/>
    <mergeCell ref="A7:T7"/>
    <mergeCell ref="A8:T8"/>
    <mergeCell ref="A9:T9"/>
    <mergeCell ref="A17:L17"/>
    <mergeCell ref="C13:C14"/>
    <mergeCell ref="C12:H12"/>
    <mergeCell ref="I12:N12"/>
    <mergeCell ref="O12:T12"/>
    <mergeCell ref="A11:A14"/>
    <mergeCell ref="D13:H13"/>
    <mergeCell ref="I13:I14"/>
    <mergeCell ref="J13:N13"/>
    <mergeCell ref="O13:O14"/>
    <mergeCell ref="P13:T13"/>
    <mergeCell ref="B11:B14"/>
    <mergeCell ref="C11:N11"/>
  </mergeCells>
  <printOptions horizontalCentered="1"/>
  <pageMargins left="0.51181102362204722" right="0.51181102362204722" top="0.94488188976377963" bottom="0.74803149606299213" header="0.31496062992125984" footer="0.31496062992125984"/>
  <pageSetup paperSize="9" scale="53" orientation="landscape" r:id="rId1"/>
  <headerFooter scaleWithDoc="0">
    <oddHeader>&amp;C&amp;P</oddHeader>
  </headerFooter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Y32"/>
  <sheetViews>
    <sheetView tabSelected="1" view="pageBreakPreview" zoomScale="80" zoomScaleNormal="100" zoomScaleSheetLayoutView="80" workbookViewId="0">
      <selection activeCell="A9" sqref="A9:B9"/>
    </sheetView>
  </sheetViews>
  <sheetFormatPr defaultColWidth="9.140625" defaultRowHeight="15" x14ac:dyDescent="0.25"/>
  <cols>
    <col min="1" max="1" width="9.140625" style="159"/>
    <col min="2" max="2" width="38.28515625" style="158" customWidth="1"/>
    <col min="3" max="3" width="15.140625" style="158" customWidth="1"/>
    <col min="4" max="4" width="13.28515625" style="158" customWidth="1"/>
    <col min="5" max="5" width="12.5703125" style="158" customWidth="1"/>
    <col min="6" max="6" width="10.5703125" style="158" customWidth="1"/>
    <col min="7" max="7" width="9.140625" style="158"/>
    <col min="8" max="8" width="10.7109375" style="158" customWidth="1"/>
    <col min="9" max="9" width="16.42578125" style="158" customWidth="1"/>
    <col min="10" max="10" width="9" style="158" customWidth="1"/>
    <col min="11" max="11" width="11.28515625" style="158" customWidth="1"/>
    <col min="12" max="12" width="18.28515625" style="158" customWidth="1"/>
    <col min="13" max="16384" width="9.140625" style="158"/>
  </cols>
  <sheetData>
    <row r="1" spans="1:25" ht="23.25" x14ac:dyDescent="0.35">
      <c r="H1" s="267" t="s">
        <v>440</v>
      </c>
      <c r="I1" s="267"/>
      <c r="J1" s="187"/>
      <c r="K1" s="187"/>
      <c r="L1" s="179"/>
    </row>
    <row r="2" spans="1:25" ht="23.25" x14ac:dyDescent="0.35">
      <c r="H2" s="268" t="s">
        <v>431</v>
      </c>
      <c r="I2" s="268"/>
      <c r="J2" s="187"/>
      <c r="K2" s="187"/>
      <c r="L2" s="179"/>
    </row>
    <row r="3" spans="1:25" ht="23.25" x14ac:dyDescent="0.35">
      <c r="H3" s="188" t="s">
        <v>432</v>
      </c>
      <c r="I3" s="188"/>
      <c r="J3" s="187"/>
      <c r="K3" s="187"/>
      <c r="L3" s="179"/>
    </row>
    <row r="4" spans="1:25" ht="23.25" x14ac:dyDescent="0.35">
      <c r="H4" s="268" t="s">
        <v>433</v>
      </c>
      <c r="I4" s="268"/>
      <c r="J4" s="187"/>
      <c r="K4" s="187"/>
      <c r="L4" s="179"/>
    </row>
    <row r="5" spans="1:25" ht="23.25" x14ac:dyDescent="0.35">
      <c r="H5" s="188" t="s">
        <v>449</v>
      </c>
      <c r="I5" s="188"/>
      <c r="J5" s="187"/>
      <c r="K5" s="187"/>
      <c r="L5" s="179"/>
    </row>
    <row r="7" spans="1:25" ht="23.25" x14ac:dyDescent="0.25">
      <c r="A7" s="271" t="s">
        <v>153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</row>
    <row r="8" spans="1:25" ht="20.25" customHeight="1" x14ac:dyDescent="0.35">
      <c r="A8" s="273" t="s">
        <v>436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</row>
    <row r="9" spans="1:25" ht="18.75" x14ac:dyDescent="0.25">
      <c r="A9" s="272" t="s">
        <v>4</v>
      </c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2"/>
    </row>
    <row r="11" spans="1:25" ht="30.75" customHeight="1" x14ac:dyDescent="0.25">
      <c r="A11" s="270" t="s">
        <v>183</v>
      </c>
      <c r="B11" s="260" t="s">
        <v>154</v>
      </c>
      <c r="C11" s="260" t="s">
        <v>332</v>
      </c>
      <c r="D11" s="260"/>
      <c r="E11" s="260"/>
      <c r="F11" s="260"/>
      <c r="G11" s="260"/>
      <c r="H11" s="260"/>
      <c r="I11" s="260"/>
      <c r="J11" s="260"/>
      <c r="K11" s="260"/>
      <c r="L11" s="260" t="s">
        <v>155</v>
      </c>
    </row>
    <row r="12" spans="1:25" ht="15.75" x14ac:dyDescent="0.25">
      <c r="A12" s="270"/>
      <c r="B12" s="260"/>
      <c r="C12" s="260" t="s">
        <v>156</v>
      </c>
      <c r="D12" s="260"/>
      <c r="E12" s="260" t="s">
        <v>157</v>
      </c>
      <c r="F12" s="260" t="s">
        <v>322</v>
      </c>
      <c r="G12" s="260" t="s">
        <v>158</v>
      </c>
      <c r="H12" s="260"/>
      <c r="I12" s="260"/>
      <c r="J12" s="260"/>
      <c r="K12" s="260"/>
      <c r="L12" s="260"/>
    </row>
    <row r="13" spans="1:25" ht="47.25" x14ac:dyDescent="0.25">
      <c r="A13" s="270"/>
      <c r="B13" s="260"/>
      <c r="C13" s="180" t="s">
        <v>159</v>
      </c>
      <c r="D13" s="180" t="s">
        <v>159</v>
      </c>
      <c r="E13" s="260"/>
      <c r="F13" s="260"/>
      <c r="G13" s="189">
        <v>2024</v>
      </c>
      <c r="H13" s="189">
        <v>2025</v>
      </c>
      <c r="I13" s="189">
        <v>2026</v>
      </c>
      <c r="J13" s="189">
        <v>2027</v>
      </c>
      <c r="K13" s="189">
        <v>2028</v>
      </c>
      <c r="L13" s="260"/>
    </row>
    <row r="14" spans="1:25" ht="15.75" x14ac:dyDescent="0.25">
      <c r="A14" s="190">
        <v>1</v>
      </c>
      <c r="B14" s="180">
        <v>2</v>
      </c>
      <c r="C14" s="190">
        <v>3</v>
      </c>
      <c r="D14" s="180">
        <v>4</v>
      </c>
      <c r="E14" s="190">
        <v>5</v>
      </c>
      <c r="F14" s="180">
        <v>6</v>
      </c>
      <c r="G14" s="190">
        <v>7</v>
      </c>
      <c r="H14" s="180">
        <v>8</v>
      </c>
      <c r="I14" s="190">
        <v>9</v>
      </c>
      <c r="J14" s="180">
        <v>10</v>
      </c>
      <c r="K14" s="190">
        <v>11</v>
      </c>
      <c r="L14" s="180">
        <v>12</v>
      </c>
    </row>
    <row r="15" spans="1:25" ht="15.75" x14ac:dyDescent="0.25">
      <c r="A15" s="190">
        <v>1</v>
      </c>
      <c r="B15" s="185" t="s">
        <v>160</v>
      </c>
      <c r="C15" s="180"/>
      <c r="D15" s="180"/>
      <c r="E15" s="191">
        <v>990542.20728872344</v>
      </c>
      <c r="F15" s="191">
        <v>136048.72687810913</v>
      </c>
      <c r="G15" s="191">
        <v>367103.31761061435</v>
      </c>
      <c r="H15" s="191">
        <v>144274.78219999999</v>
      </c>
      <c r="I15" s="191">
        <v>127837.70514000001</v>
      </c>
      <c r="J15" s="191">
        <v>110052.00238000001</v>
      </c>
      <c r="K15" s="191">
        <v>105225.67308000001</v>
      </c>
      <c r="L15" s="191">
        <v>990542.20728872356</v>
      </c>
    </row>
    <row r="16" spans="1:25" ht="63" x14ac:dyDescent="0.25">
      <c r="A16" s="190" t="s">
        <v>171</v>
      </c>
      <c r="B16" s="185" t="s">
        <v>347</v>
      </c>
      <c r="C16" s="180"/>
      <c r="D16" s="180" t="s">
        <v>261</v>
      </c>
      <c r="E16" s="191">
        <v>746718.28229872347</v>
      </c>
      <c r="F16" s="191">
        <v>119578.88585810913</v>
      </c>
      <c r="G16" s="191">
        <v>148361.55464061437</v>
      </c>
      <c r="H16" s="191">
        <v>135662.46119999999</v>
      </c>
      <c r="I16" s="191">
        <v>127837.70514000001</v>
      </c>
      <c r="J16" s="191">
        <v>110052.00238000001</v>
      </c>
      <c r="K16" s="191">
        <v>105225.67308000001</v>
      </c>
      <c r="L16" s="191">
        <v>746718.28229872347</v>
      </c>
    </row>
    <row r="17" spans="1:14" ht="78.75" x14ac:dyDescent="0.25">
      <c r="A17" s="190" t="s">
        <v>172</v>
      </c>
      <c r="B17" s="185" t="s">
        <v>333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</row>
    <row r="18" spans="1:14" ht="52.5" customHeight="1" x14ac:dyDescent="0.25">
      <c r="A18" s="190" t="s">
        <v>173</v>
      </c>
      <c r="B18" s="185" t="s">
        <v>264</v>
      </c>
      <c r="C18" s="180" t="s">
        <v>263</v>
      </c>
      <c r="D18" s="180"/>
      <c r="E18" s="191">
        <v>227354.08396999998</v>
      </c>
      <c r="F18" s="191">
        <v>0</v>
      </c>
      <c r="G18" s="191">
        <v>218741.76296999998</v>
      </c>
      <c r="H18" s="191">
        <v>8612.3209999999999</v>
      </c>
      <c r="I18" s="191">
        <v>0</v>
      </c>
      <c r="J18" s="191">
        <v>0</v>
      </c>
      <c r="K18" s="191">
        <v>0</v>
      </c>
      <c r="L18" s="191">
        <v>227354.08396999998</v>
      </c>
    </row>
    <row r="19" spans="1:14" ht="27" customHeight="1" x14ac:dyDescent="0.25">
      <c r="A19" s="270" t="s">
        <v>265</v>
      </c>
      <c r="B19" s="269" t="s">
        <v>266</v>
      </c>
      <c r="C19" s="180"/>
      <c r="D19" s="180" t="s">
        <v>261</v>
      </c>
      <c r="E19" s="191">
        <v>16469.84102</v>
      </c>
      <c r="F19" s="191">
        <v>16469.84102</v>
      </c>
      <c r="G19" s="191">
        <v>0</v>
      </c>
      <c r="H19" s="191">
        <v>0</v>
      </c>
      <c r="I19" s="191">
        <v>0</v>
      </c>
      <c r="J19" s="191">
        <v>0</v>
      </c>
      <c r="K19" s="191">
        <v>0</v>
      </c>
      <c r="L19" s="191">
        <v>16469.84102</v>
      </c>
      <c r="N19" s="145"/>
    </row>
    <row r="20" spans="1:14" ht="63" x14ac:dyDescent="0.25">
      <c r="A20" s="270"/>
      <c r="B20" s="269"/>
      <c r="C20" s="180" t="s">
        <v>263</v>
      </c>
      <c r="D20" s="180"/>
      <c r="E20" s="191">
        <v>0</v>
      </c>
      <c r="F20" s="191">
        <v>0</v>
      </c>
      <c r="G20" s="191">
        <v>0</v>
      </c>
      <c r="H20" s="191"/>
      <c r="I20" s="191"/>
      <c r="J20" s="191"/>
      <c r="K20" s="191"/>
      <c r="L20" s="191"/>
    </row>
    <row r="21" spans="1:14" ht="15.75" x14ac:dyDescent="0.25">
      <c r="A21" s="190" t="s">
        <v>174</v>
      </c>
      <c r="B21" s="185" t="s">
        <v>161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</row>
    <row r="22" spans="1:14" ht="47.25" x14ac:dyDescent="0.25">
      <c r="A22" s="190" t="s">
        <v>175</v>
      </c>
      <c r="B22" s="185" t="s">
        <v>50</v>
      </c>
      <c r="C22" s="180"/>
      <c r="D22" s="180"/>
      <c r="E22" s="180"/>
      <c r="F22" s="180"/>
      <c r="G22" s="180"/>
      <c r="H22" s="180"/>
      <c r="I22" s="180"/>
      <c r="J22" s="180"/>
      <c r="K22" s="180"/>
      <c r="L22" s="180"/>
    </row>
    <row r="23" spans="1:14" ht="252" x14ac:dyDescent="0.25">
      <c r="A23" s="190" t="s">
        <v>176</v>
      </c>
      <c r="B23" s="185" t="s">
        <v>162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</row>
    <row r="24" spans="1:14" ht="47.25" x14ac:dyDescent="0.25">
      <c r="A24" s="190" t="s">
        <v>177</v>
      </c>
      <c r="B24" s="185" t="s">
        <v>163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</row>
    <row r="25" spans="1:14" ht="47.25" x14ac:dyDescent="0.25">
      <c r="A25" s="190" t="s">
        <v>58</v>
      </c>
      <c r="B25" s="185" t="s">
        <v>164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</row>
    <row r="26" spans="1:14" ht="31.5" x14ac:dyDescent="0.25">
      <c r="A26" s="190" t="s">
        <v>59</v>
      </c>
      <c r="B26" s="185" t="s">
        <v>165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</row>
    <row r="27" spans="1:14" ht="15.75" x14ac:dyDescent="0.25">
      <c r="A27" s="190" t="s">
        <v>178</v>
      </c>
      <c r="B27" s="185" t="s">
        <v>166</v>
      </c>
      <c r="C27" s="180"/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14" ht="15.75" x14ac:dyDescent="0.25">
      <c r="A28" s="190" t="s">
        <v>179</v>
      </c>
      <c r="B28" s="185" t="s">
        <v>167</v>
      </c>
      <c r="C28" s="180"/>
      <c r="D28" s="180"/>
      <c r="E28" s="180"/>
      <c r="F28" s="180"/>
      <c r="G28" s="180"/>
      <c r="H28" s="180"/>
      <c r="I28" s="180"/>
      <c r="J28" s="180"/>
      <c r="K28" s="180"/>
      <c r="L28" s="180"/>
    </row>
    <row r="29" spans="1:14" ht="15.75" x14ac:dyDescent="0.25">
      <c r="A29" s="190" t="s">
        <v>180</v>
      </c>
      <c r="B29" s="185" t="s">
        <v>168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</row>
    <row r="30" spans="1:14" ht="173.25" x14ac:dyDescent="0.25">
      <c r="A30" s="190" t="s">
        <v>60</v>
      </c>
      <c r="B30" s="185" t="s">
        <v>169</v>
      </c>
      <c r="C30" s="180"/>
      <c r="D30" s="180"/>
      <c r="E30" s="191"/>
      <c r="F30" s="191"/>
      <c r="G30" s="191"/>
      <c r="H30" s="191"/>
      <c r="I30" s="191"/>
      <c r="J30" s="191"/>
      <c r="K30" s="191"/>
      <c r="L30" s="191"/>
    </row>
    <row r="31" spans="1:14" ht="34.5" customHeight="1" x14ac:dyDescent="0.25">
      <c r="A31" s="190" t="s">
        <v>61</v>
      </c>
      <c r="B31" s="185" t="s">
        <v>170</v>
      </c>
      <c r="C31" s="180"/>
      <c r="D31" s="180" t="s">
        <v>261</v>
      </c>
      <c r="E31" s="191">
        <v>125618.45608999999</v>
      </c>
      <c r="F31" s="191">
        <v>17818.368190000001</v>
      </c>
      <c r="G31" s="191">
        <v>22198.957440000002</v>
      </c>
      <c r="H31" s="191">
        <v>36750.173459999998</v>
      </c>
      <c r="I31" s="191">
        <v>43311.047409999999</v>
      </c>
      <c r="J31" s="191">
        <v>5539.9095900000002</v>
      </c>
      <c r="K31" s="191">
        <v>0</v>
      </c>
      <c r="L31" s="191">
        <v>125618.45608999999</v>
      </c>
    </row>
    <row r="32" spans="1:14" ht="21" customHeight="1" x14ac:dyDescent="0.25">
      <c r="A32" s="190"/>
      <c r="B32" s="185" t="s">
        <v>267</v>
      </c>
      <c r="C32" s="180"/>
      <c r="D32" s="180"/>
      <c r="E32" s="191">
        <v>1116160.6633787234</v>
      </c>
      <c r="F32" s="191">
        <v>153867.09506810913</v>
      </c>
      <c r="G32" s="191">
        <v>389302.27505061438</v>
      </c>
      <c r="H32" s="191">
        <v>181024.95565999998</v>
      </c>
      <c r="I32" s="191">
        <v>171148.75255</v>
      </c>
      <c r="J32" s="191">
        <v>115591.91197</v>
      </c>
      <c r="K32" s="191">
        <v>105225.67308000001</v>
      </c>
      <c r="L32" s="191">
        <v>1116160.6633787234</v>
      </c>
      <c r="N32" s="161"/>
    </row>
  </sheetData>
  <mergeCells count="16">
    <mergeCell ref="H1:I1"/>
    <mergeCell ref="H2:I2"/>
    <mergeCell ref="H4:I4"/>
    <mergeCell ref="B19:B20"/>
    <mergeCell ref="A19:A20"/>
    <mergeCell ref="A7:L7"/>
    <mergeCell ref="A9:L9"/>
    <mergeCell ref="A8:L8"/>
    <mergeCell ref="A11:A13"/>
    <mergeCell ref="E12:E13"/>
    <mergeCell ref="B11:B13"/>
    <mergeCell ref="C11:K11"/>
    <mergeCell ref="L11:L13"/>
    <mergeCell ref="C12:D12"/>
    <mergeCell ref="G12:K12"/>
    <mergeCell ref="F12:F13"/>
  </mergeCells>
  <pageMargins left="0.70866141732283472" right="0.70866141732283472" top="0.74803149606299213" bottom="0.74803149606299213" header="0.31496062992125984" footer="0.31496062992125984"/>
  <pageSetup paperSize="9" scale="73" fitToHeight="2" orientation="landscape" r:id="rId1"/>
  <headerFooter scaleWithDoc="0">
    <oddHeader>&amp;C&amp;P</oddHeader>
    <firstHeader xml:space="preserve">&amp;C&amp;14 8&amp;11
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BC57"/>
  <sheetViews>
    <sheetView view="pageBreakPreview" zoomScale="75" zoomScaleNormal="75" zoomScaleSheetLayoutView="75" workbookViewId="0">
      <selection activeCell="A50" sqref="A50:X50"/>
    </sheetView>
  </sheetViews>
  <sheetFormatPr defaultColWidth="9.140625" defaultRowHeight="15" x14ac:dyDescent="0.25"/>
  <cols>
    <col min="1" max="1" width="8.5703125" style="8" customWidth="1"/>
    <col min="2" max="2" width="32" style="6" bestFit="1" customWidth="1"/>
    <col min="3" max="6" width="13.28515625" style="6" customWidth="1"/>
    <col min="7" max="10" width="17.42578125" style="6" customWidth="1"/>
    <col min="11" max="11" width="17.28515625" style="6" customWidth="1"/>
    <col min="12" max="12" width="11.140625" style="6" bestFit="1" customWidth="1"/>
    <col min="13" max="13" width="20.42578125" style="6" customWidth="1"/>
    <col min="14" max="14" width="18.85546875" style="6" customWidth="1"/>
    <col min="15" max="15" width="17.28515625" style="6" customWidth="1"/>
    <col min="16" max="17" width="15.28515625" style="6" customWidth="1"/>
    <col min="18" max="18" width="20.85546875" style="6" customWidth="1"/>
    <col min="19" max="19" width="19.5703125" style="6" customWidth="1"/>
    <col min="20" max="20" width="18" style="6" customWidth="1"/>
    <col min="21" max="21" width="50.140625" style="6" customWidth="1"/>
    <col min="22" max="22" width="16.28515625" style="6" customWidth="1"/>
    <col min="23" max="23" width="16.5703125" style="6" customWidth="1"/>
    <col min="24" max="24" width="15.140625" style="6" customWidth="1"/>
    <col min="25" max="16384" width="9.140625" style="6"/>
  </cols>
  <sheetData>
    <row r="1" spans="1:55" ht="23.25" x14ac:dyDescent="0.35">
      <c r="V1" s="274" t="s">
        <v>181</v>
      </c>
      <c r="W1" s="274"/>
      <c r="X1" s="274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x14ac:dyDescent="0.25"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1:55" ht="22.5" customHeight="1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55" ht="24" customHeight="1" x14ac:dyDescent="0.3">
      <c r="A4" s="275" t="s">
        <v>182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</row>
    <row r="5" spans="1:55" ht="20.25" x14ac:dyDescent="0.3">
      <c r="A5" s="276" t="s">
        <v>221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</row>
    <row r="6" spans="1:55" ht="24" customHeight="1" x14ac:dyDescent="0.25">
      <c r="A6" s="277" t="s">
        <v>4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</row>
    <row r="7" spans="1:55" ht="21.75" customHeight="1" x14ac:dyDescent="0.25"/>
    <row r="8" spans="1:55" s="27" customFormat="1" ht="30.75" customHeight="1" x14ac:dyDescent="0.25">
      <c r="A8" s="278" t="s">
        <v>183</v>
      </c>
      <c r="B8" s="278" t="s">
        <v>184</v>
      </c>
      <c r="C8" s="278" t="s">
        <v>185</v>
      </c>
      <c r="D8" s="278"/>
      <c r="E8" s="278" t="s">
        <v>186</v>
      </c>
      <c r="F8" s="278"/>
      <c r="G8" s="279" t="s">
        <v>187</v>
      </c>
      <c r="H8" s="279"/>
      <c r="I8" s="279"/>
      <c r="J8" s="279"/>
      <c r="K8" s="279"/>
      <c r="L8" s="278" t="s">
        <v>188</v>
      </c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  <c r="X8" s="278" t="s">
        <v>189</v>
      </c>
    </row>
    <row r="9" spans="1:55" s="27" customFormat="1" ht="21.75" customHeight="1" x14ac:dyDescent="0.25">
      <c r="A9" s="278"/>
      <c r="B9" s="278"/>
      <c r="C9" s="278" t="s">
        <v>190</v>
      </c>
      <c r="D9" s="278" t="s">
        <v>191</v>
      </c>
      <c r="E9" s="278" t="s">
        <v>190</v>
      </c>
      <c r="F9" s="278" t="s">
        <v>191</v>
      </c>
      <c r="G9" s="279" t="s">
        <v>46</v>
      </c>
      <c r="H9" s="279"/>
      <c r="I9" s="279"/>
      <c r="J9" s="279"/>
      <c r="K9" s="279" t="s">
        <v>47</v>
      </c>
      <c r="L9" s="278" t="s">
        <v>190</v>
      </c>
      <c r="M9" s="278" t="s">
        <v>191</v>
      </c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</row>
    <row r="10" spans="1:55" s="27" customFormat="1" ht="79.5" customHeight="1" x14ac:dyDescent="0.25">
      <c r="A10" s="278"/>
      <c r="B10" s="278"/>
      <c r="C10" s="278"/>
      <c r="D10" s="278"/>
      <c r="E10" s="278"/>
      <c r="F10" s="278"/>
      <c r="G10" s="28" t="s">
        <v>51</v>
      </c>
      <c r="H10" s="28" t="s">
        <v>52</v>
      </c>
      <c r="I10" s="28" t="s">
        <v>53</v>
      </c>
      <c r="J10" s="28" t="s">
        <v>54</v>
      </c>
      <c r="K10" s="279"/>
      <c r="L10" s="278"/>
      <c r="M10" s="29" t="s">
        <v>192</v>
      </c>
      <c r="N10" s="29" t="s">
        <v>193</v>
      </c>
      <c r="O10" s="29" t="s">
        <v>194</v>
      </c>
      <c r="P10" s="29" t="s">
        <v>195</v>
      </c>
      <c r="Q10" s="29" t="s">
        <v>196</v>
      </c>
      <c r="R10" s="29" t="s">
        <v>197</v>
      </c>
      <c r="S10" s="29" t="s">
        <v>198</v>
      </c>
      <c r="T10" s="29" t="s">
        <v>199</v>
      </c>
      <c r="U10" s="29" t="s">
        <v>169</v>
      </c>
      <c r="V10" s="29" t="s">
        <v>170</v>
      </c>
      <c r="W10" s="29" t="s">
        <v>42</v>
      </c>
      <c r="X10" s="278"/>
    </row>
    <row r="11" spans="1:55" x14ac:dyDescent="0.25">
      <c r="A11" s="9" t="s">
        <v>57</v>
      </c>
      <c r="B11" s="9" t="s">
        <v>58</v>
      </c>
      <c r="C11" s="9" t="s">
        <v>60</v>
      </c>
      <c r="D11" s="9" t="s">
        <v>61</v>
      </c>
      <c r="E11" s="9" t="s">
        <v>62</v>
      </c>
      <c r="F11" s="9" t="s">
        <v>63</v>
      </c>
      <c r="G11" s="9" t="s">
        <v>65</v>
      </c>
      <c r="H11" s="9" t="s">
        <v>66</v>
      </c>
      <c r="I11" s="9" t="s">
        <v>200</v>
      </c>
      <c r="J11" s="9" t="s">
        <v>201</v>
      </c>
      <c r="K11" s="9" t="s">
        <v>202</v>
      </c>
      <c r="L11" s="9" t="s">
        <v>67</v>
      </c>
      <c r="M11" s="9" t="s">
        <v>68</v>
      </c>
      <c r="N11" s="9" t="s">
        <v>69</v>
      </c>
      <c r="O11" s="9" t="s">
        <v>70</v>
      </c>
      <c r="P11" s="9" t="s">
        <v>71</v>
      </c>
      <c r="Q11" s="9" t="s">
        <v>72</v>
      </c>
      <c r="R11" s="9" t="s">
        <v>203</v>
      </c>
      <c r="S11" s="9" t="s">
        <v>204</v>
      </c>
      <c r="T11" s="9" t="s">
        <v>205</v>
      </c>
      <c r="U11" s="9" t="s">
        <v>206</v>
      </c>
      <c r="V11" s="9" t="s">
        <v>207</v>
      </c>
      <c r="W11" s="9" t="s">
        <v>208</v>
      </c>
      <c r="X11" s="9" t="s">
        <v>209</v>
      </c>
    </row>
    <row r="12" spans="1:55" s="11" customFormat="1" ht="15.75" customHeight="1" x14ac:dyDescent="0.25">
      <c r="A12" s="10" t="s">
        <v>82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55" s="11" customFormat="1" ht="15.75" customHeight="1" x14ac:dyDescent="0.25">
      <c r="A13" s="10" t="s">
        <v>83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55" s="11" customFormat="1" ht="15.75" x14ac:dyDescent="0.25">
      <c r="A14" s="13" t="s">
        <v>84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55" s="11" customFormat="1" ht="15.75" x14ac:dyDescent="0.25">
      <c r="A15" s="13" t="s">
        <v>85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55" s="11" customFormat="1" ht="15.75" customHeight="1" x14ac:dyDescent="0.25">
      <c r="A16" s="10" t="s">
        <v>86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1:24" s="11" customFormat="1" ht="15.75" x14ac:dyDescent="0.25">
      <c r="A17" s="13" t="s">
        <v>87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1" customFormat="1" ht="15.75" x14ac:dyDescent="0.25">
      <c r="A18" s="13" t="s">
        <v>88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1" customFormat="1" ht="15.75" customHeight="1" x14ac:dyDescent="0.25">
      <c r="A19" s="10" t="s">
        <v>89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s="11" customFormat="1" ht="15.75" x14ac:dyDescent="0.25">
      <c r="A20" s="13" t="s">
        <v>90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1" customFormat="1" ht="15.75" x14ac:dyDescent="0.25">
      <c r="A21" s="13" t="s">
        <v>91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1" customFormat="1" ht="15.75" customHeight="1" x14ac:dyDescent="0.25">
      <c r="A22" s="10" t="s">
        <v>92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1:24" s="11" customFormat="1" ht="15.75" x14ac:dyDescent="0.25">
      <c r="A23" s="13" t="s">
        <v>93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1" customFormat="1" ht="15.75" x14ac:dyDescent="0.25">
      <c r="A24" s="13" t="s">
        <v>94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1" customFormat="1" ht="15.75" customHeight="1" x14ac:dyDescent="0.25">
      <c r="A25" s="10" t="s">
        <v>95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s="11" customFormat="1" ht="15.75" customHeight="1" x14ac:dyDescent="0.25">
      <c r="A26" s="10" t="s">
        <v>96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spans="1:24" s="11" customFormat="1" ht="15.75" x14ac:dyDescent="0.25">
      <c r="A27" s="13" t="s">
        <v>97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s="11" customFormat="1" ht="15.75" x14ac:dyDescent="0.25">
      <c r="A28" s="13" t="s">
        <v>98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s="11" customFormat="1" ht="15.75" customHeight="1" x14ac:dyDescent="0.25">
      <c r="A29" s="10" t="s">
        <v>99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spans="1:24" s="11" customFormat="1" ht="15.75" customHeight="1" x14ac:dyDescent="0.25">
      <c r="A30" s="10" t="s">
        <v>210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spans="1:24" s="11" customFormat="1" ht="15.75" customHeight="1" x14ac:dyDescent="0.25">
      <c r="A31" s="10" t="s">
        <v>101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spans="1:24" s="11" customFormat="1" ht="15.75" x14ac:dyDescent="0.25">
      <c r="A32" s="13" t="s">
        <v>102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5"/>
      <c r="W32" s="14"/>
      <c r="X32" s="14"/>
    </row>
    <row r="33" spans="1:24" s="11" customFormat="1" ht="15.75" x14ac:dyDescent="0.25">
      <c r="A33" s="13" t="s">
        <v>103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5"/>
      <c r="W33" s="14"/>
      <c r="X33" s="14"/>
    </row>
    <row r="34" spans="1:24" s="11" customFormat="1" ht="15.75" customHeight="1" x14ac:dyDescent="0.25">
      <c r="A34" s="10" t="s">
        <v>104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spans="1:24" s="11" customFormat="1" ht="15.75" x14ac:dyDescent="0.25">
      <c r="A35" s="13" t="s">
        <v>105</v>
      </c>
      <c r="B35" s="14"/>
      <c r="C35" s="14"/>
      <c r="D35" s="14"/>
      <c r="E35" s="14"/>
      <c r="F35" s="14"/>
      <c r="G35" s="14"/>
      <c r="H35" s="14"/>
      <c r="I35" s="14"/>
      <c r="J35" s="14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1" customFormat="1" ht="15.75" x14ac:dyDescent="0.25">
      <c r="A36" s="13" t="s">
        <v>106</v>
      </c>
      <c r="B36" s="14"/>
      <c r="C36" s="14"/>
      <c r="D36" s="14"/>
      <c r="E36" s="14"/>
      <c r="F36" s="14"/>
      <c r="G36" s="14"/>
      <c r="H36" s="14"/>
      <c r="I36" s="14"/>
      <c r="J36" s="14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1" customFormat="1" ht="15.75" customHeight="1" x14ac:dyDescent="0.25">
      <c r="A37" s="10" t="s">
        <v>107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s="11" customFormat="1" ht="15.75" customHeight="1" x14ac:dyDescent="0.25">
      <c r="A38" s="10" t="s">
        <v>108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s="11" customFormat="1" ht="15.75" x14ac:dyDescent="0.25">
      <c r="A39" s="13" t="s">
        <v>109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s="11" customFormat="1" ht="15.75" x14ac:dyDescent="0.25">
      <c r="A40" s="13" t="s">
        <v>110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s="11" customFormat="1" ht="15.75" customHeight="1" x14ac:dyDescent="0.25">
      <c r="A41" s="10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s="11" customFormat="1" ht="15.75" customHeight="1" x14ac:dyDescent="0.25">
      <c r="A42" s="10" t="s">
        <v>112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spans="1:24" s="11" customFormat="1" ht="15.75" customHeight="1" x14ac:dyDescent="0.25">
      <c r="A43" s="10" t="s">
        <v>113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 s="11" customFormat="1" ht="15.75" x14ac:dyDescent="0.25">
      <c r="A44" s="13" t="s">
        <v>114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1" customFormat="1" ht="15.75" x14ac:dyDescent="0.25">
      <c r="A45" s="13" t="s">
        <v>115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1" customFormat="1" ht="15.75" customHeight="1" x14ac:dyDescent="0.25">
      <c r="A46" s="10" t="s">
        <v>116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spans="1:24" s="11" customFormat="1" ht="15.75" x14ac:dyDescent="0.25">
      <c r="A47" s="13" t="s">
        <v>117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1" customFormat="1" ht="15.75" x14ac:dyDescent="0.25">
      <c r="A48" s="13" t="s">
        <v>118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1" customFormat="1" ht="15.75" x14ac:dyDescent="0.25">
      <c r="A49" s="280" t="s">
        <v>119</v>
      </c>
      <c r="B49" s="280"/>
      <c r="C49" s="28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1" customFormat="1" ht="15.75" customHeight="1" x14ac:dyDescent="0.25">
      <c r="A50" s="281" t="s">
        <v>120</v>
      </c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3"/>
    </row>
    <row r="51" spans="1:24" s="11" customFormat="1" ht="15.75" x14ac:dyDescent="0.25">
      <c r="A51" s="13" t="s">
        <v>121</v>
      </c>
      <c r="B51" s="16"/>
      <c r="C51" s="16"/>
      <c r="D51" s="1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1" customFormat="1" ht="15.75" x14ac:dyDescent="0.25">
      <c r="A52" s="13" t="s">
        <v>122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1" customFormat="1" ht="15.75" customHeight="1" x14ac:dyDescent="0.25">
      <c r="A53" s="10" t="s">
        <v>123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spans="1:24" s="11" customFormat="1" ht="15.75" customHeight="1" x14ac:dyDescent="0.25">
      <c r="A54" s="10" t="s">
        <v>124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6" spans="1:24" s="1" customFormat="1" ht="26.25" customHeight="1" x14ac:dyDescent="0.25">
      <c r="A56" s="25" t="s">
        <v>225</v>
      </c>
      <c r="C56" s="5"/>
      <c r="E56" s="2"/>
      <c r="X56" s="26" t="s">
        <v>226</v>
      </c>
    </row>
    <row r="57" spans="1:24" x14ac:dyDescent="0.25">
      <c r="A57" s="19" t="s">
        <v>12</v>
      </c>
      <c r="C57" s="19"/>
      <c r="D57" s="19"/>
      <c r="E57" s="19"/>
      <c r="F57" s="284"/>
      <c r="G57" s="284"/>
      <c r="H57" s="284"/>
      <c r="I57" s="284"/>
      <c r="J57" s="284"/>
    </row>
  </sheetData>
  <mergeCells count="22">
    <mergeCell ref="A49:C49"/>
    <mergeCell ref="A50:X50"/>
    <mergeCell ref="F57:J57"/>
    <mergeCell ref="L8:W8"/>
    <mergeCell ref="X8:X10"/>
    <mergeCell ref="C9:C10"/>
    <mergeCell ref="D9:D10"/>
    <mergeCell ref="E9:E10"/>
    <mergeCell ref="F9:F10"/>
    <mergeCell ref="G9:J9"/>
    <mergeCell ref="K9:K10"/>
    <mergeCell ref="L9:L10"/>
    <mergeCell ref="M9:W9"/>
    <mergeCell ref="V1:X1"/>
    <mergeCell ref="A4:X4"/>
    <mergeCell ref="A5:X5"/>
    <mergeCell ref="A6:X6"/>
    <mergeCell ref="A8:A10"/>
    <mergeCell ref="B8:B10"/>
    <mergeCell ref="C8:D8"/>
    <mergeCell ref="E8:F8"/>
    <mergeCell ref="G8:K8"/>
  </mergeCells>
  <pageMargins left="0.25" right="0.25" top="0.75" bottom="0.75" header="0.3" footer="0.3"/>
  <pageSetup paperSize="8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25"/>
  <sheetViews>
    <sheetView view="pageBreakPreview" zoomScale="80" zoomScaleNormal="100" zoomScaleSheetLayoutView="80" workbookViewId="0">
      <selection activeCell="A50" sqref="A50:X50"/>
    </sheetView>
  </sheetViews>
  <sheetFormatPr defaultRowHeight="15" x14ac:dyDescent="0.25"/>
  <cols>
    <col min="3" max="12" width="19.7109375" customWidth="1"/>
  </cols>
  <sheetData>
    <row r="1" spans="1:12" x14ac:dyDescent="0.25">
      <c r="L1" s="17" t="s">
        <v>211</v>
      </c>
    </row>
    <row r="2" spans="1:12" x14ac:dyDescent="0.25">
      <c r="L2" s="3"/>
    </row>
    <row r="3" spans="1:12" ht="20.25" x14ac:dyDescent="0.25">
      <c r="A3" s="285" t="s">
        <v>212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2" ht="20.25" customHeight="1" x14ac:dyDescent="0.3">
      <c r="A4" s="276" t="s">
        <v>221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x14ac:dyDescent="0.25">
      <c r="A5" s="286" t="s">
        <v>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2" x14ac:dyDescent="0.25">
      <c r="A6" s="3"/>
    </row>
    <row r="7" spans="1:12" x14ac:dyDescent="0.25">
      <c r="A7" s="287" t="s">
        <v>183</v>
      </c>
      <c r="B7" s="290" t="s">
        <v>145</v>
      </c>
      <c r="C7" s="290" t="s">
        <v>146</v>
      </c>
      <c r="D7" s="290"/>
      <c r="E7" s="290"/>
      <c r="F7" s="290"/>
      <c r="G7" s="290" t="s">
        <v>147</v>
      </c>
      <c r="H7" s="290"/>
      <c r="I7" s="290"/>
      <c r="J7" s="290"/>
      <c r="K7" s="290"/>
      <c r="L7" s="290"/>
    </row>
    <row r="8" spans="1:12" ht="126" customHeight="1" x14ac:dyDescent="0.25">
      <c r="A8" s="288"/>
      <c r="B8" s="290"/>
      <c r="C8" s="290" t="s">
        <v>148</v>
      </c>
      <c r="D8" s="290"/>
      <c r="E8" s="290" t="s">
        <v>149</v>
      </c>
      <c r="F8" s="290"/>
      <c r="G8" s="290" t="s">
        <v>150</v>
      </c>
      <c r="H8" s="290"/>
      <c r="I8" s="290" t="s">
        <v>151</v>
      </c>
      <c r="J8" s="290"/>
      <c r="K8" s="290" t="s">
        <v>213</v>
      </c>
      <c r="L8" s="290"/>
    </row>
    <row r="9" spans="1:12" x14ac:dyDescent="0.25">
      <c r="A9" s="289"/>
      <c r="B9" s="290"/>
      <c r="C9" s="30" t="s">
        <v>190</v>
      </c>
      <c r="D9" s="30" t="s">
        <v>191</v>
      </c>
      <c r="E9" s="30" t="s">
        <v>190</v>
      </c>
      <c r="F9" s="30" t="s">
        <v>191</v>
      </c>
      <c r="G9" s="30" t="s">
        <v>190</v>
      </c>
      <c r="H9" s="30" t="s">
        <v>191</v>
      </c>
      <c r="I9" s="30" t="s">
        <v>190</v>
      </c>
      <c r="J9" s="30" t="s">
        <v>191</v>
      </c>
      <c r="K9" s="30" t="s">
        <v>190</v>
      </c>
      <c r="L9" s="30" t="s">
        <v>191</v>
      </c>
    </row>
    <row r="10" spans="1:12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</row>
    <row r="11" spans="1:12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/>
      <c r="B18" s="21"/>
      <c r="C18" s="21"/>
      <c r="D18" s="21"/>
      <c r="E18" s="21"/>
      <c r="F18" s="23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3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3"/>
    </row>
    <row r="23" spans="1:12" s="1" customFormat="1" ht="26.25" customHeight="1" x14ac:dyDescent="0.25">
      <c r="A23" s="25" t="s">
        <v>225</v>
      </c>
      <c r="C23" s="5"/>
      <c r="D23" s="5"/>
      <c r="F23" s="2"/>
      <c r="L23" s="26" t="s">
        <v>226</v>
      </c>
    </row>
    <row r="24" spans="1:12" x14ac:dyDescent="0.25">
      <c r="A24" s="3"/>
    </row>
    <row r="25" spans="1:12" x14ac:dyDescent="0.25">
      <c r="A25" s="4" t="s">
        <v>12</v>
      </c>
    </row>
  </sheetData>
  <mergeCells count="12">
    <mergeCell ref="A3:L3"/>
    <mergeCell ref="A5:L5"/>
    <mergeCell ref="A4:L4"/>
    <mergeCell ref="A7:A9"/>
    <mergeCell ref="B7:B9"/>
    <mergeCell ref="C7:F7"/>
    <mergeCell ref="G7:L7"/>
    <mergeCell ref="C8:D8"/>
    <mergeCell ref="E8:F8"/>
    <mergeCell ref="G8:H8"/>
    <mergeCell ref="I8:J8"/>
    <mergeCell ref="K8:L8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Форма</vt:lpstr>
      <vt:lpstr>1-ИП - Паспорт </vt:lpstr>
      <vt:lpstr>2-ИП</vt:lpstr>
      <vt:lpstr>1.1.2</vt:lpstr>
      <vt:lpstr>3-ИП</vt:lpstr>
      <vt:lpstr>4-ИП</vt:lpstr>
      <vt:lpstr>5-ИП</vt:lpstr>
      <vt:lpstr>6.1-ИП (отчет)</vt:lpstr>
      <vt:lpstr>6.2-ИП (отчет)</vt:lpstr>
      <vt:lpstr>'1.1.2'!Print_Area</vt:lpstr>
      <vt:lpstr>'1-ИП - Паспорт '!Print_Area</vt:lpstr>
      <vt:lpstr>'2-ИП'!Print_Area</vt:lpstr>
      <vt:lpstr>'3-ИП'!Print_Area</vt:lpstr>
      <vt:lpstr>'6.1-ИП (отчет)'!Print_Area</vt:lpstr>
      <vt:lpstr>Форма!Print_Area</vt:lpstr>
      <vt:lpstr>'2-ИП'!Print_Titles</vt:lpstr>
      <vt:lpstr>'5-ИП'!Print_Titles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2023-11-02T06:51:48Z</dcterms:modified>
</cp:coreProperties>
</file>